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8865"/>
  </bookViews>
  <sheets>
    <sheet name="Анализ объемов финансирования" sheetId="2" r:id="rId1"/>
  </sheets>
  <calcPr calcId="162913"/>
</workbook>
</file>

<file path=xl/calcChain.xml><?xml version="1.0" encoding="utf-8"?>
<calcChain xmlns="http://schemas.openxmlformats.org/spreadsheetml/2006/main">
  <c r="H122" i="2" l="1"/>
  <c r="G122" i="2"/>
  <c r="F122" i="2"/>
  <c r="F10" i="2"/>
  <c r="H109" i="2"/>
  <c r="G109" i="2"/>
  <c r="H92" i="2"/>
  <c r="G92" i="2"/>
  <c r="H69" i="2"/>
  <c r="G69" i="2"/>
  <c r="H91" i="2"/>
  <c r="G91" i="2"/>
  <c r="H68" i="2"/>
  <c r="G68" i="2"/>
  <c r="H40" i="2"/>
  <c r="G40" i="2"/>
  <c r="D39" i="2" l="1"/>
  <c r="C39" i="2"/>
  <c r="H31" i="2"/>
  <c r="G31" i="2"/>
  <c r="D109" i="2" l="1"/>
  <c r="C109" i="2"/>
  <c r="G104" i="2"/>
  <c r="H101" i="2"/>
  <c r="G101" i="2"/>
  <c r="D91" i="2"/>
  <c r="C91" i="2"/>
  <c r="H73" i="2"/>
  <c r="G73" i="2"/>
  <c r="D68" i="2"/>
  <c r="D40" i="2"/>
  <c r="C40" i="2"/>
  <c r="C122" i="2" s="1"/>
  <c r="H51" i="2"/>
  <c r="G51" i="2"/>
  <c r="G55" i="2"/>
  <c r="G30" i="2"/>
  <c r="H30" i="2"/>
  <c r="F109" i="2" l="1"/>
  <c r="F92" i="2"/>
  <c r="G105" i="2"/>
  <c r="H105" i="2"/>
  <c r="G11" i="2"/>
  <c r="D122" i="2" l="1"/>
  <c r="F114" i="2" l="1"/>
  <c r="D114" i="2"/>
  <c r="C114" i="2"/>
  <c r="H112" i="2"/>
  <c r="G112" i="2"/>
  <c r="H110" i="2"/>
  <c r="G110" i="2"/>
  <c r="H104" i="2"/>
  <c r="G103" i="2"/>
  <c r="H103" i="2"/>
  <c r="H102" i="2"/>
  <c r="G102" i="2"/>
  <c r="H114" i="2" l="1"/>
  <c r="G114" i="2"/>
  <c r="H85" i="2" l="1"/>
  <c r="G85" i="2"/>
  <c r="H84" i="2"/>
  <c r="G84" i="2"/>
  <c r="H80" i="2"/>
  <c r="G80" i="2"/>
  <c r="H78" i="2"/>
  <c r="G78" i="2"/>
  <c r="H76" i="2"/>
  <c r="G76" i="2"/>
  <c r="C68" i="2" l="1"/>
  <c r="H52" i="2"/>
  <c r="G52" i="2"/>
  <c r="G57" i="2"/>
  <c r="H57" i="2"/>
  <c r="H55" i="2"/>
  <c r="H54" i="2"/>
  <c r="G54" i="2"/>
  <c r="H39" i="2"/>
  <c r="H16" i="2"/>
  <c r="G16" i="2"/>
  <c r="H36" i="2"/>
  <c r="G36" i="2"/>
  <c r="H33" i="2"/>
  <c r="G33" i="2"/>
  <c r="H22" i="2"/>
  <c r="G22" i="2"/>
  <c r="H14" i="2"/>
  <c r="G14" i="2"/>
  <c r="H11" i="2"/>
  <c r="H10" i="2"/>
  <c r="G10" i="2"/>
  <c r="G39" i="2" l="1"/>
</calcChain>
</file>

<file path=xl/sharedStrings.xml><?xml version="1.0" encoding="utf-8"?>
<sst xmlns="http://schemas.openxmlformats.org/spreadsheetml/2006/main" count="213" uniqueCount="186">
  <si>
    <t>1.</t>
  </si>
  <si>
    <t>1.1.</t>
  </si>
  <si>
    <t>Наименование подпрограммы, основного мероприятия, мероприятия</t>
  </si>
  <si>
    <t>%</t>
  </si>
  <si>
    <t>№п/п</t>
  </si>
  <si>
    <t>Фактическое выполнение мероприятий (фактические расходы)</t>
  </si>
  <si>
    <t>2.1.</t>
  </si>
  <si>
    <t>1.2.</t>
  </si>
  <si>
    <t>1.3.</t>
  </si>
  <si>
    <t>2.</t>
  </si>
  <si>
    <t>2.2.</t>
  </si>
  <si>
    <t>2.3.</t>
  </si>
  <si>
    <t>3.</t>
  </si>
  <si>
    <t>2.1.2.</t>
  </si>
  <si>
    <t>2.1.3.</t>
  </si>
  <si>
    <t>2.2.1.</t>
  </si>
  <si>
    <t>2.3.1.</t>
  </si>
  <si>
    <t>3.1.</t>
  </si>
  <si>
    <t>3.2.</t>
  </si>
  <si>
    <t>3.3.</t>
  </si>
  <si>
    <t>1.4.</t>
  </si>
  <si>
    <t>4.</t>
  </si>
  <si>
    <t>2.1.1.</t>
  </si>
  <si>
    <t>5.</t>
  </si>
  <si>
    <t xml:space="preserve">Муниципальная программа  
«Социальное развитие Тайтурского городского поселения Усольского муниципального района Иркутской области на 2023-2028 годы»
</t>
  </si>
  <si>
    <t>Предусмотрено муниципальной программой в первоначальной редакции, руб</t>
  </si>
  <si>
    <t>Заложено в бюджет на финансирование мероприятий (кассовые расходы), тыс.руб.</t>
  </si>
  <si>
    <t>руб.</t>
  </si>
  <si>
    <t>в % от предусмотенного муниципальной программой</t>
  </si>
  <si>
    <t>6=5/2*100%</t>
  </si>
  <si>
    <t>7=5/3*100%</t>
  </si>
  <si>
    <t xml:space="preserve">Подпрограмма 1. 
«Развитие молодёжной политики на территории Тайтурского городского поселения Усольского муниципального района Иркутской области»
</t>
  </si>
  <si>
    <t xml:space="preserve">Мероприятие 1.1. 
Масленица
</t>
  </si>
  <si>
    <t>в т.ч. кредиторская задолженность за отчетный период, руб.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</si>
  <si>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</si>
  <si>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</si>
  <si>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</si>
  <si>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</si>
  <si>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</si>
  <si>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</si>
  <si>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</si>
  <si>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</si>
  <si>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</si>
  <si>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</si>
  <si>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</si>
  <si>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1.2.1.</t>
  </si>
  <si>
    <t>1.2.2.</t>
  </si>
  <si>
    <t>1.3.1.</t>
  </si>
  <si>
    <t>1.4.1.</t>
  </si>
  <si>
    <t>Итого по подпрограмме 1 «Развитие молодёжной политики на территории Тайтурского городского поселения Усольского муниципального района Иркутской области»</t>
  </si>
  <si>
    <t xml:space="preserve">Мероприятие 1.2.
День защитника Отечества
</t>
  </si>
  <si>
    <t>1.1.12.</t>
  </si>
  <si>
    <t xml:space="preserve">Мероприятие 1.3. 
8 марта
</t>
  </si>
  <si>
    <t xml:space="preserve">Мероприятие 1.4.
День работника культуры
</t>
  </si>
  <si>
    <t>1.1.13.</t>
  </si>
  <si>
    <t xml:space="preserve">Мероприятие 1.13.
Новогодняя елка
</t>
  </si>
  <si>
    <t xml:space="preserve">Мероприятие 1.12.
День матери
</t>
  </si>
  <si>
    <t xml:space="preserve">Мероприятие 1.11.
День знаний
</t>
  </si>
  <si>
    <t xml:space="preserve">Мероприятие 1.10.
День поселка
</t>
  </si>
  <si>
    <t xml:space="preserve">Мероприятие 1.9.
Праздник урожая
</t>
  </si>
  <si>
    <t xml:space="preserve">Мероприятие 1.8.
День семьи
</t>
  </si>
  <si>
    <t xml:space="preserve">Мероприятие 1.7.
День молодежи
</t>
  </si>
  <si>
    <t xml:space="preserve">Мероприятие 1.6.
День защиты детей
</t>
  </si>
  <si>
    <t xml:space="preserve">Мероприятие 1.5. 
Последний звонок
</t>
  </si>
  <si>
    <t xml:space="preserve">Подпрограмма 2.
«Старшее поколение Тайтурского городского поселения Усольского муниципального района Иркутской области»
</t>
  </si>
  <si>
    <t xml:space="preserve">Мероприятие 1.1.
Проведение праздника «День пожилого человека»
</t>
  </si>
  <si>
    <t xml:space="preserve">Мероприятие 1.2.
Чествование участников ВОВ
</t>
  </si>
  <si>
    <t xml:space="preserve">Мероприятие 1.3.
Чествование тружеников тыла
</t>
  </si>
  <si>
    <t>2.1.4.</t>
  </si>
  <si>
    <t>2.1.5.</t>
  </si>
  <si>
    <t>2.1.6.</t>
  </si>
  <si>
    <t>Мероприятие 1.4.
День защитника Отечества 23 февраля</t>
  </si>
  <si>
    <t>2.1.7.</t>
  </si>
  <si>
    <t>2.1.8.</t>
  </si>
  <si>
    <t>Итого по подпрограмме 2 «Старшее поколение Тайтурского городского поселения Усольского муниципального района Иркутской области»</t>
  </si>
  <si>
    <t>Мероприятие 1.5.
Масленица</t>
  </si>
  <si>
    <t>2.1.9.</t>
  </si>
  <si>
    <t>Мероприятие 1.6.
8 марта</t>
  </si>
  <si>
    <t>Мероприятие 1.7.
Турслет среди граждан пожилого возраста Тайтурского городского поселения Усольского муниципального района Иркутской области</t>
  </si>
  <si>
    <t>Мероприятие 1.8.
День Победы 9 Мая</t>
  </si>
  <si>
    <t>Мероприятие 1.9.
22 июня, день памяти и скорби</t>
  </si>
  <si>
    <t>Мероприятие 1.10.
День посёлка</t>
  </si>
  <si>
    <t>2.1.10.</t>
  </si>
  <si>
    <t>Подпрограмма 3.
«Развитие физической культуры и спорта на территории Тайтурского городского поселения Усольского муниципального района Иркутской области»</t>
  </si>
  <si>
    <t>3.1.2.</t>
  </si>
  <si>
    <t>3.1.3.</t>
  </si>
  <si>
    <t>3.1.4.</t>
  </si>
  <si>
    <t>3.1.5.</t>
  </si>
  <si>
    <t>3.1.6.</t>
  </si>
  <si>
    <t>3.1.7.</t>
  </si>
  <si>
    <t>3.1.8.</t>
  </si>
  <si>
    <t>Мероприятие 1.7. 
День физкультурника</t>
  </si>
  <si>
    <t>3.1.9.</t>
  </si>
  <si>
    <t>3.2.1.</t>
  </si>
  <si>
    <t>3.3.1.</t>
  </si>
  <si>
    <t>Итого по подпрограмме 3 «Развитие физической культуры и спорта на территории Тайтурского городского поселения Усольского муниципального района Иркутской области»</t>
  </si>
  <si>
    <r>
      <rPr>
        <sz val="12"/>
        <color theme="1"/>
        <rFont val="Times New Roman"/>
        <family val="1"/>
        <charset val="204"/>
      </rPr>
      <t>3.1.1</t>
    </r>
    <r>
      <rPr>
        <b/>
        <sz val="12"/>
        <color theme="1"/>
        <rFont val="Times New Roman"/>
        <family val="1"/>
        <charset val="204"/>
      </rPr>
      <t>.</t>
    </r>
  </si>
  <si>
    <t>Мероприятие 1.1.
День защитника отечества</t>
  </si>
  <si>
    <t xml:space="preserve">Мероприятие 1.2.
Футбольный турнир на приз главы МО
</t>
  </si>
  <si>
    <t xml:space="preserve">Мероприятие 1.3.
Спортивный праздник к 9 мая
</t>
  </si>
  <si>
    <t xml:space="preserve">Мероприятие 1.4.
Туристический слёт молодёжи УМРИО
</t>
  </si>
  <si>
    <t xml:space="preserve">Мероприятие 1.5.
Туристический слёт ветеранов УМРИО
</t>
  </si>
  <si>
    <t xml:space="preserve">Мероприятие 1.6. 
День защиты детей
</t>
  </si>
  <si>
    <t>Мероприятие 1.8. 
День поселка</t>
  </si>
  <si>
    <t xml:space="preserve">Мероприятие 1.10. 
Приобретение спортинвентаря </t>
  </si>
  <si>
    <t>3.1.10.</t>
  </si>
  <si>
    <t xml:space="preserve">Подпрограмма 4.
«Забота - Доступная среда жизнедеятельности инвалидов и граждан пожилого возраста, оказавшихся в трудной жизненной ситуации»
</t>
  </si>
  <si>
    <t>4.1.</t>
  </si>
  <si>
    <t>4.1.1.</t>
  </si>
  <si>
    <t>4.2.</t>
  </si>
  <si>
    <t>4.2.1.</t>
  </si>
  <si>
    <t>4.2.2.</t>
  </si>
  <si>
    <t xml:space="preserve">Мероприятие 1.1.
Туристический слет молодежи 
</t>
  </si>
  <si>
    <t xml:space="preserve">Мероприятие 1.2.
День призывника
</t>
  </si>
  <si>
    <t xml:space="preserve">Мероприятие 1.1.
Трудоустройство в свободное от учебы время граждан в возрасте 14-18 лет на договорной основе
</t>
  </si>
  <si>
    <t xml:space="preserve">Мероприятие 1.1.
Создание, ведение и актуализация базы данных активной молодежи
</t>
  </si>
  <si>
    <t xml:space="preserve">Мероприятие 1.1.
Оказание материальной помощи остро нуждающимся гражданам пожилого возраста  
</t>
  </si>
  <si>
    <t xml:space="preserve">Мероприятие 1.1.
Проведение работы по обследованию условий проживания пожилых людей, состояния их здоровья, способности к самообслуживанию, семейного положения, имущественного состояния и др. характеристик для разработки дополнительных мер социальной поддержки
</t>
  </si>
  <si>
    <t>Мероприятие 1.1. 
Пропаганда физической культуры и спорта через средства массовой информации</t>
  </si>
  <si>
    <t>Мероприятие 1.1.
Приобретение бумаги для печати листовок по антитеррористической безопасности</t>
  </si>
  <si>
    <r>
      <rPr>
        <sz val="12"/>
        <color theme="1"/>
        <rFont val="Times New Roman"/>
        <family val="1"/>
        <charset val="204"/>
      </rPr>
      <t>Мероприятие 1.1.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Проведение работы по обследованию условий проживания инвалидов, состояния их здоровья, способности к самообслуживанию, семейного положения, имущественного состояния и др. характеристик для разработки дополнительных мер социальной поддержки.
</t>
    </r>
  </si>
  <si>
    <t xml:space="preserve">Мероприятие 1.2.
Чествование участников ВОВ (инвалидов)
</t>
  </si>
  <si>
    <t>4.2.3.</t>
  </si>
  <si>
    <t>4.2.4.</t>
  </si>
  <si>
    <t>4.2.5.</t>
  </si>
  <si>
    <t>4.2.6.</t>
  </si>
  <si>
    <t xml:space="preserve">Мероприятие 1.4.
День защитника Отечества 23 февраля
</t>
  </si>
  <si>
    <t xml:space="preserve">Мероприятие 1.5.
Турслет среди граждан пожилого возраста (посильное участие инвалидов)
</t>
  </si>
  <si>
    <t>4.2.7.</t>
  </si>
  <si>
    <t xml:space="preserve">Мероприятие 1.6.
День посёлка
</t>
  </si>
  <si>
    <t>4.3.</t>
  </si>
  <si>
    <t>4.3.1.</t>
  </si>
  <si>
    <t xml:space="preserve">Мероприятие 1.1.
Оказание материальной помощи нуждающимся гражданам категории «Инвалиды»
</t>
  </si>
  <si>
    <t>Итого по подпрограмме 4 «Забота - Доступная среда жизнедеятельности инвалидов и граждан пожилого возраста, оказавшихся в трудной жизненной ситуации»</t>
  </si>
  <si>
    <t>Мероприятие 1.1.
8 марта</t>
  </si>
  <si>
    <t xml:space="preserve">Мероприятие 1.7.
Масленица
</t>
  </si>
  <si>
    <t>Подпрограмма 5.
«Поддержка и развитие малого предпринимательства на территории Тайтурского городского поселения Усольского муниципального района Иркутской области»</t>
  </si>
  <si>
    <t>5.1.1.</t>
  </si>
  <si>
    <t>5.1.2.</t>
  </si>
  <si>
    <r>
      <rPr>
        <sz val="12"/>
        <color theme="1"/>
        <rFont val="Times New Roman"/>
        <family val="1"/>
        <charset val="204"/>
      </rPr>
      <t>Мероприятие 1.1.
Помощь начинающим предпринимателям в административном и правовом поле</t>
    </r>
    <r>
      <rPr>
        <b/>
        <sz val="12"/>
        <color theme="1"/>
        <rFont val="Times New Roman"/>
        <family val="1"/>
        <charset val="204"/>
      </rPr>
      <t xml:space="preserve">
</t>
    </r>
  </si>
  <si>
    <t xml:space="preserve">Мероприятие 1.2.
Проведение конкурса «Лучшее новогоднее оформление предприятия»
</t>
  </si>
  <si>
    <t>Итого по подпрограмме 5 «Поддержка и развитие малого предпринимательства на территории Тайтурского городского поселения Усольского муниципального района Иркутской области»</t>
  </si>
  <si>
    <t>Всего по муниципальной программе  
«Социальное развитие Тайтурского городского поселения Усольского муниципального района Иркутской области на 2023-2028 годы»</t>
  </si>
  <si>
    <t>1.1 Праздничные (календарные) мероприятия</t>
  </si>
  <si>
    <t>1.2 Спортивно-массовые мероприятия</t>
  </si>
  <si>
    <t>1.3 Трудоустройство граждан в возрасте 14-18 лет</t>
  </si>
  <si>
    <t>1.4 Создание, ведение и актуализация базы данных  активной молодёжи</t>
  </si>
  <si>
    <t>2. «Проведение работы по обследованию условий проживания пожилых людей, состояние их здоровья и т.д.»</t>
  </si>
  <si>
    <t xml:space="preserve">
1. Проведение мероприятий, приуроченных к календарным датам
</t>
  </si>
  <si>
    <t>3 «Оказание материальной помощи остро нуждающимся гражданам пожилого возраста»</t>
  </si>
  <si>
    <t>1 «Спортивно-массовые мероприятия»</t>
  </si>
  <si>
    <t>2 «Пропаганда физической культуры и спорта через СМИ»</t>
  </si>
  <si>
    <t>3 «Повышение эффективности обеспечения общественной безопасности и противодействия экстремизму и терроризму на объектах спорта Тайтурского муниципального образования»</t>
  </si>
  <si>
    <t xml:space="preserve">1 "Проведение работы по обследованию условий проживания пожилых людей, состояние их здоровья и т.д."
</t>
  </si>
  <si>
    <t xml:space="preserve"> 2 «Проведение мероприятий, приуроченных к календарным датам»</t>
  </si>
  <si>
    <t xml:space="preserve"> 3 «Оказание материальной помощи нуждающимся гражданам категории «Инвалиды»</t>
  </si>
  <si>
    <t>4.2.8.</t>
  </si>
  <si>
    <t xml:space="preserve">Мероприятие 1.8.
9 мая
</t>
  </si>
  <si>
    <t>4.2.9.</t>
  </si>
  <si>
    <t>Срок реализации мероприятия подпрограммы запланирован на 3 квартал 2025 г.</t>
  </si>
  <si>
    <t>Срок реализации мероприятия подпрограммы запланирован на 2 квартал 2025 г.</t>
  </si>
  <si>
    <t>Срок реализации мероприятия подпрограммы запланирован на 4 квартал 2025 г.</t>
  </si>
  <si>
    <t>1.1.14.</t>
  </si>
  <si>
    <t xml:space="preserve">Мероприятие 1.14.
9 мая
</t>
  </si>
  <si>
    <t>Срок реализации мероприятия подпрограммы запланирован в течение 2025 г.</t>
  </si>
  <si>
    <t>Мероприятие 1.9. 
Масленица</t>
  </si>
  <si>
    <t xml:space="preserve">Мероприятие 1.9.
День пожилого человека
</t>
  </si>
  <si>
    <t>5.1.3.</t>
  </si>
  <si>
    <t xml:space="preserve">Мероприятие 1.3.
Чествование предпринимателей на Дне поселка
</t>
  </si>
  <si>
    <t>6.</t>
  </si>
  <si>
    <t>Подпрограмма 6.
«Укрепление межнационального и межконфессионального согласия на территории Тайтурского городского поселения Усольского муниципального района Иркутской области»</t>
  </si>
  <si>
    <t>6.1.1.</t>
  </si>
  <si>
    <t>6.1.2.</t>
  </si>
  <si>
    <t>6.1.3.</t>
  </si>
  <si>
    <t>6.1.4.</t>
  </si>
  <si>
    <t>6.1.5.</t>
  </si>
  <si>
    <t>6.1.6.</t>
  </si>
  <si>
    <t xml:space="preserve">Мероприятие 1.1.
Проведение просветительских мероприятий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
</t>
  </si>
  <si>
    <t xml:space="preserve">Мероприятие 1.2.
Проведение мероприятий, направленных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</t>
  </si>
  <si>
    <t xml:space="preserve">Мероприятие 1.3.
Укрепление общероссийской гражданской идентичности, торжественных мероприятий, приуроченных к памятным датам в истории народов России, государственным праздникам
</t>
  </si>
  <si>
    <t xml:space="preserve">Мероприятие 1.4.
Содействие этнокультурному многообразию народов России, этнокультурных мероприятий, направленных на формирование знаний о культуре многонационального народа РФ, роли религий в культуре народов РФ, формирование уважения к историческому наследию и культурным ценностям народов России, развитие культуры межнационального общения
</t>
  </si>
  <si>
    <t xml:space="preserve">Мероприятия 1.5.
Просветительские мероприятия, направленные на популяризацию и поддержку родных языков народов России
</t>
  </si>
  <si>
    <t xml:space="preserve">Мероприятия 1.6.
Проведение мероприятий по совершенствованию системы мер, обеспечивающих уважительное отношение иностранных граждан к культуре и традициям принимающего сообщества
</t>
  </si>
  <si>
    <t>1.1.15.</t>
  </si>
  <si>
    <t xml:space="preserve">Мероприятие 1.15.
День России
</t>
  </si>
  <si>
    <t xml:space="preserve">Анализ объема финансирования муниципальной программы «Социальное развитие Тайтурского городского поселения Усольского муниципального района Иркутской области на 2023-2028 годы» за счет бюджета Тайтурского городского поселения Усольского муниципального района Иркутской области за II квартал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</si>
</sst>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/>
    <xf numFmtId="0" fontId="3" fillId="4" borderId="0" xfId="0" applyFont="1" applyFill="1"/>
    <xf numFmtId="0" fontId="3" fillId="0" borderId="0" xfId="0" applyFont="1"/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4" borderId="0" xfId="0" applyFont="1" applyFill="1"/>
    <xf numFmtId="0" fontId="4" fillId="3" borderId="0" xfId="0" applyFont="1" applyFill="1"/>
    <xf numFmtId="0" fontId="4" fillId="0" borderId="0" xfId="0" applyFont="1"/>
    <xf numFmtId="0" fontId="4" fillId="2" borderId="0" xfId="0" applyFont="1" applyFill="1"/>
    <xf numFmtId="0" fontId="3" fillId="2" borderId="0" xfId="0" applyFont="1" applyFill="1"/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top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/>
    <xf numFmtId="0" fontId="3" fillId="0" borderId="0" xfId="0" applyFont="1" applyBorder="1"/>
    <xf numFmtId="0" fontId="2" fillId="0" borderId="0" xfId="0" applyFont="1" applyBorder="1"/>
    <xf numFmtId="0" fontId="2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2" fontId="3" fillId="4" borderId="0" xfId="0" applyNumberFormat="1" applyFont="1" applyFill="1"/>
    <xf numFmtId="2" fontId="4" fillId="4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10" fontId="1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10" fontId="1" fillId="0" borderId="3" xfId="0" applyNumberFormat="1" applyFont="1" applyFill="1" applyBorder="1" applyAlignment="1">
      <alignment horizontal="center" vertical="center"/>
    </xf>
    <xf numFmtId="10" fontId="1" fillId="0" borderId="4" xfId="0" applyNumberFormat="1" applyFont="1" applyFill="1" applyBorder="1" applyAlignment="1">
      <alignment horizontal="center" vertical="center"/>
    </xf>
    <xf numFmtId="10" fontId="7" fillId="0" borderId="3" xfId="0" applyNumberFormat="1" applyFont="1" applyFill="1" applyBorder="1" applyAlignment="1">
      <alignment horizontal="center" vertical="center"/>
    </xf>
    <xf numFmtId="10" fontId="7" fillId="0" borderId="4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5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10" fontId="1" fillId="0" borderId="6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32"/>
  <sheetViews>
    <sheetView tabSelected="1" zoomScale="85" zoomScaleNormal="85" workbookViewId="0">
      <selection sqref="A1:I5"/>
    </sheetView>
  </sheetViews>
  <sheetFormatPr defaultRowHeight="15.75" x14ac:dyDescent="0.25"/>
  <cols>
    <col min="1" max="1" width="9.28515625" style="11" customWidth="1"/>
    <col min="2" max="2" width="86.28515625" style="12" customWidth="1"/>
    <col min="3" max="4" width="22.5703125" style="5" customWidth="1"/>
    <col min="5" max="5" width="21.85546875" style="13" customWidth="1"/>
    <col min="6" max="6" width="13.7109375" style="14" customWidth="1"/>
    <col min="7" max="7" width="15.7109375" style="3" customWidth="1"/>
    <col min="8" max="8" width="21.28515625" style="13" customWidth="1"/>
    <col min="9" max="9" width="61.7109375" style="1" customWidth="1"/>
    <col min="10" max="10" width="10" style="2" bestFit="1" customWidth="1"/>
    <col min="11" max="11" width="9.140625" style="2"/>
    <col min="12" max="13" width="10" style="2" bestFit="1" customWidth="1"/>
    <col min="14" max="111" width="9.140625" style="2"/>
    <col min="112" max="16384" width="9.140625" style="3"/>
  </cols>
  <sheetData>
    <row r="1" spans="1:111" x14ac:dyDescent="0.25">
      <c r="A1" s="161" t="s">
        <v>185</v>
      </c>
      <c r="B1" s="161"/>
      <c r="C1" s="161"/>
      <c r="D1" s="161"/>
      <c r="E1" s="161"/>
      <c r="F1" s="161"/>
      <c r="G1" s="161"/>
      <c r="H1" s="161"/>
      <c r="I1" s="161"/>
    </row>
    <row r="2" spans="1:111" x14ac:dyDescent="0.25">
      <c r="A2" s="161"/>
      <c r="B2" s="161"/>
      <c r="C2" s="161"/>
      <c r="D2" s="161"/>
      <c r="E2" s="161"/>
      <c r="F2" s="161"/>
      <c r="G2" s="161"/>
      <c r="H2" s="161"/>
      <c r="I2" s="161"/>
    </row>
    <row r="3" spans="1:111" x14ac:dyDescent="0.25">
      <c r="A3" s="161"/>
      <c r="B3" s="161"/>
      <c r="C3" s="161"/>
      <c r="D3" s="161"/>
      <c r="E3" s="161"/>
      <c r="F3" s="161"/>
      <c r="G3" s="161"/>
      <c r="H3" s="161"/>
      <c r="I3" s="161"/>
    </row>
    <row r="4" spans="1:111" ht="8.25" customHeight="1" x14ac:dyDescent="0.25">
      <c r="A4" s="161"/>
      <c r="B4" s="161"/>
      <c r="C4" s="161"/>
      <c r="D4" s="161"/>
      <c r="E4" s="161"/>
      <c r="F4" s="161"/>
      <c r="G4" s="161"/>
      <c r="H4" s="161"/>
      <c r="I4" s="161"/>
    </row>
    <row r="5" spans="1:111" ht="15.75" hidden="1" customHeight="1" x14ac:dyDescent="0.25">
      <c r="A5" s="162"/>
      <c r="B5" s="162"/>
      <c r="C5" s="162"/>
      <c r="D5" s="162"/>
      <c r="E5" s="162"/>
      <c r="F5" s="162"/>
      <c r="G5" s="162"/>
      <c r="H5" s="162"/>
      <c r="I5" s="162"/>
    </row>
    <row r="6" spans="1:111" ht="18.75" customHeight="1" x14ac:dyDescent="0.25">
      <c r="A6" s="157" t="s">
        <v>4</v>
      </c>
      <c r="B6" s="158" t="s">
        <v>2</v>
      </c>
      <c r="C6" s="152" t="s">
        <v>25</v>
      </c>
      <c r="D6" s="140" t="s">
        <v>26</v>
      </c>
      <c r="E6" s="141"/>
      <c r="F6" s="144" t="s">
        <v>5</v>
      </c>
      <c r="G6" s="145"/>
      <c r="H6" s="145"/>
      <c r="I6" s="146"/>
    </row>
    <row r="7" spans="1:111" ht="60" customHeight="1" x14ac:dyDescent="0.25">
      <c r="A7" s="157"/>
      <c r="B7" s="158"/>
      <c r="C7" s="152"/>
      <c r="D7" s="142"/>
      <c r="E7" s="143"/>
      <c r="F7" s="147"/>
      <c r="G7" s="148"/>
      <c r="H7" s="148"/>
      <c r="I7" s="149"/>
    </row>
    <row r="8" spans="1:111" ht="90" customHeight="1" x14ac:dyDescent="0.25">
      <c r="A8" s="157"/>
      <c r="B8" s="158"/>
      <c r="C8" s="152"/>
      <c r="D8" s="28" t="s">
        <v>27</v>
      </c>
      <c r="E8" s="28" t="s">
        <v>28</v>
      </c>
      <c r="F8" s="29" t="s">
        <v>27</v>
      </c>
      <c r="G8" s="150" t="s">
        <v>3</v>
      </c>
      <c r="H8" s="151"/>
      <c r="I8" s="30" t="s">
        <v>33</v>
      </c>
    </row>
    <row r="9" spans="1:111" s="5" customFormat="1" x14ac:dyDescent="0.25">
      <c r="A9" s="26"/>
      <c r="B9" s="31">
        <v>1</v>
      </c>
      <c r="C9" s="26">
        <v>2</v>
      </c>
      <c r="D9" s="26">
        <v>3</v>
      </c>
      <c r="E9" s="32">
        <v>4</v>
      </c>
      <c r="F9" s="32">
        <v>5</v>
      </c>
      <c r="G9" s="26" t="s">
        <v>29</v>
      </c>
      <c r="H9" s="32" t="s">
        <v>30</v>
      </c>
      <c r="I9" s="26">
        <v>8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11" s="7" customFormat="1" ht="63" customHeight="1" x14ac:dyDescent="0.25">
      <c r="A10" s="33"/>
      <c r="B10" s="34" t="s">
        <v>24</v>
      </c>
      <c r="C10" s="35">
        <v>361</v>
      </c>
      <c r="D10" s="35">
        <v>361</v>
      </c>
      <c r="E10" s="35">
        <v>100</v>
      </c>
      <c r="F10" s="84">
        <f>F11+F40+F69+F92+F110</f>
        <v>196.89000000000001</v>
      </c>
      <c r="G10" s="85">
        <f>F10/C10*100%</f>
        <v>0.54540166204986151</v>
      </c>
      <c r="H10" s="36">
        <f>F10/D10*100%</f>
        <v>0.54540166204986151</v>
      </c>
      <c r="I10" s="26"/>
      <c r="J10" s="6"/>
      <c r="K10" s="6"/>
      <c r="L10" s="6"/>
      <c r="M10" s="25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</row>
    <row r="11" spans="1:111" s="9" customFormat="1" ht="15.75" customHeight="1" x14ac:dyDescent="0.25">
      <c r="A11" s="163" t="s">
        <v>0</v>
      </c>
      <c r="B11" s="159" t="s">
        <v>31</v>
      </c>
      <c r="C11" s="96">
        <v>164</v>
      </c>
      <c r="D11" s="96">
        <v>164</v>
      </c>
      <c r="E11" s="96">
        <v>100</v>
      </c>
      <c r="F11" s="96">
        <v>67.75</v>
      </c>
      <c r="G11" s="100">
        <f>F11/C11*100%</f>
        <v>0.41310975609756095</v>
      </c>
      <c r="H11" s="100">
        <f>F11/D11*100%</f>
        <v>0.41310975609756095</v>
      </c>
      <c r="I11" s="111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</row>
    <row r="12" spans="1:111" s="8" customFormat="1" ht="36" customHeight="1" x14ac:dyDescent="0.25">
      <c r="A12" s="164"/>
      <c r="B12" s="160"/>
      <c r="C12" s="97"/>
      <c r="D12" s="97"/>
      <c r="E12" s="97"/>
      <c r="F12" s="97"/>
      <c r="G12" s="101"/>
      <c r="H12" s="101"/>
      <c r="I12" s="112"/>
      <c r="J12" s="6"/>
      <c r="K12" s="6"/>
      <c r="L12" s="25"/>
      <c r="M12" s="25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</row>
    <row r="13" spans="1:111" s="8" customFormat="1" ht="36" customHeight="1" x14ac:dyDescent="0.25">
      <c r="A13" s="37" t="s">
        <v>1</v>
      </c>
      <c r="B13" s="38" t="s">
        <v>143</v>
      </c>
      <c r="C13" s="153"/>
      <c r="D13" s="154"/>
      <c r="E13" s="154"/>
      <c r="F13" s="154"/>
      <c r="G13" s="154"/>
      <c r="H13" s="154"/>
      <c r="I13" s="155"/>
      <c r="J13" s="6"/>
      <c r="K13" s="6"/>
      <c r="L13" s="25"/>
      <c r="M13" s="25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</row>
    <row r="14" spans="1:111" s="10" customFormat="1" x14ac:dyDescent="0.25">
      <c r="A14" s="152" t="s">
        <v>34</v>
      </c>
      <c r="B14" s="109" t="s">
        <v>32</v>
      </c>
      <c r="C14" s="123">
        <v>9.43</v>
      </c>
      <c r="D14" s="134">
        <v>9.43</v>
      </c>
      <c r="E14" s="135">
        <v>100</v>
      </c>
      <c r="F14" s="123">
        <v>9.43</v>
      </c>
      <c r="G14" s="126">
        <f>F14/C14*100%</f>
        <v>1</v>
      </c>
      <c r="H14" s="126">
        <f>F14/D14*100%</f>
        <v>1</v>
      </c>
      <c r="I14" s="11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</row>
    <row r="15" spans="1:111" ht="46.5" customHeight="1" x14ac:dyDescent="0.25">
      <c r="A15" s="152"/>
      <c r="B15" s="110"/>
      <c r="C15" s="125"/>
      <c r="D15" s="134"/>
      <c r="E15" s="136"/>
      <c r="F15" s="125"/>
      <c r="G15" s="128"/>
      <c r="H15" s="128"/>
      <c r="I15" s="112"/>
    </row>
    <row r="16" spans="1:111" ht="46.5" customHeight="1" x14ac:dyDescent="0.25">
      <c r="A16" s="78" t="s">
        <v>35</v>
      </c>
      <c r="B16" s="40" t="s">
        <v>50</v>
      </c>
      <c r="C16" s="80">
        <v>5.7</v>
      </c>
      <c r="D16" s="77">
        <v>5.7</v>
      </c>
      <c r="E16" s="42">
        <v>100</v>
      </c>
      <c r="F16" s="80">
        <v>5.7</v>
      </c>
      <c r="G16" s="81">
        <f>F16/C16*100%</f>
        <v>1</v>
      </c>
      <c r="H16" s="81">
        <f>F16/D16*100%</f>
        <v>1</v>
      </c>
      <c r="I16" s="79"/>
    </row>
    <row r="17" spans="1:111" s="10" customFormat="1" x14ac:dyDescent="0.25">
      <c r="A17" s="157" t="s">
        <v>36</v>
      </c>
      <c r="B17" s="109" t="s">
        <v>52</v>
      </c>
      <c r="C17" s="123">
        <v>0</v>
      </c>
      <c r="D17" s="134">
        <v>0</v>
      </c>
      <c r="E17" s="123">
        <v>100</v>
      </c>
      <c r="F17" s="123">
        <v>0</v>
      </c>
      <c r="G17" s="126">
        <v>0</v>
      </c>
      <c r="H17" s="126">
        <v>0</v>
      </c>
      <c r="I17" s="11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</row>
    <row r="18" spans="1:111" ht="34.5" customHeight="1" x14ac:dyDescent="0.25">
      <c r="A18" s="157"/>
      <c r="B18" s="110"/>
      <c r="C18" s="125"/>
      <c r="D18" s="134"/>
      <c r="E18" s="125"/>
      <c r="F18" s="125"/>
      <c r="G18" s="128"/>
      <c r="H18" s="128"/>
      <c r="I18" s="112"/>
    </row>
    <row r="19" spans="1:111" ht="34.5" customHeight="1" x14ac:dyDescent="0.25">
      <c r="A19" s="26" t="s">
        <v>37</v>
      </c>
      <c r="B19" s="40" t="s">
        <v>53</v>
      </c>
      <c r="C19" s="41">
        <v>0</v>
      </c>
      <c r="D19" s="29">
        <v>0</v>
      </c>
      <c r="E19" s="42">
        <v>100</v>
      </c>
      <c r="F19" s="80">
        <v>0</v>
      </c>
      <c r="G19" s="43">
        <v>0</v>
      </c>
      <c r="H19" s="43">
        <v>0</v>
      </c>
      <c r="I19" s="82" t="s">
        <v>159</v>
      </c>
    </row>
    <row r="20" spans="1:111" s="10" customFormat="1" x14ac:dyDescent="0.25">
      <c r="A20" s="157" t="s">
        <v>38</v>
      </c>
      <c r="B20" s="109" t="s">
        <v>63</v>
      </c>
      <c r="C20" s="123">
        <v>0</v>
      </c>
      <c r="D20" s="134">
        <v>0</v>
      </c>
      <c r="E20" s="135">
        <v>100</v>
      </c>
      <c r="F20" s="123">
        <v>0</v>
      </c>
      <c r="G20" s="126">
        <v>0</v>
      </c>
      <c r="H20" s="126">
        <v>0</v>
      </c>
      <c r="I20" s="13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</row>
    <row r="21" spans="1:111" ht="31.5" customHeight="1" x14ac:dyDescent="0.25">
      <c r="A21" s="157"/>
      <c r="B21" s="110"/>
      <c r="C21" s="125"/>
      <c r="D21" s="134"/>
      <c r="E21" s="136"/>
      <c r="F21" s="125"/>
      <c r="G21" s="128"/>
      <c r="H21" s="128"/>
      <c r="I21" s="133"/>
    </row>
    <row r="22" spans="1:111" ht="39.75" customHeight="1" x14ac:dyDescent="0.25">
      <c r="A22" s="26" t="s">
        <v>39</v>
      </c>
      <c r="B22" s="44" t="s">
        <v>62</v>
      </c>
      <c r="C22" s="45">
        <v>24.66</v>
      </c>
      <c r="D22" s="29">
        <v>24.66</v>
      </c>
      <c r="E22" s="46">
        <v>100</v>
      </c>
      <c r="F22" s="72">
        <v>0</v>
      </c>
      <c r="G22" s="47">
        <f t="shared" ref="G22:G30" si="0">F22/C22*100%</f>
        <v>0</v>
      </c>
      <c r="H22" s="47">
        <f t="shared" ref="H22:H30" si="1">F22/D22*100%</f>
        <v>0</v>
      </c>
      <c r="I22" s="48" t="s">
        <v>159</v>
      </c>
    </row>
    <row r="23" spans="1:111" ht="39.75" customHeight="1" x14ac:dyDescent="0.25">
      <c r="A23" s="26" t="s">
        <v>40</v>
      </c>
      <c r="B23" s="44" t="s">
        <v>61</v>
      </c>
      <c r="C23" s="45">
        <v>0</v>
      </c>
      <c r="D23" s="29">
        <v>0</v>
      </c>
      <c r="E23" s="46">
        <v>100</v>
      </c>
      <c r="F23" s="72">
        <v>0</v>
      </c>
      <c r="G23" s="47">
        <v>0</v>
      </c>
      <c r="H23" s="47">
        <v>0</v>
      </c>
      <c r="I23" s="82"/>
    </row>
    <row r="24" spans="1:111" ht="39.75" customHeight="1" x14ac:dyDescent="0.25">
      <c r="A24" s="26" t="s">
        <v>41</v>
      </c>
      <c r="B24" s="44" t="s">
        <v>60</v>
      </c>
      <c r="C24" s="72">
        <v>0</v>
      </c>
      <c r="D24" s="77">
        <v>0</v>
      </c>
      <c r="E24" s="76">
        <v>100</v>
      </c>
      <c r="F24" s="72">
        <v>0</v>
      </c>
      <c r="G24" s="73">
        <v>0</v>
      </c>
      <c r="H24" s="73">
        <v>0</v>
      </c>
      <c r="I24" s="74" t="s">
        <v>159</v>
      </c>
    </row>
    <row r="25" spans="1:111" ht="39.75" customHeight="1" x14ac:dyDescent="0.25">
      <c r="A25" s="26" t="s">
        <v>42</v>
      </c>
      <c r="B25" s="44" t="s">
        <v>59</v>
      </c>
      <c r="C25" s="72">
        <v>0</v>
      </c>
      <c r="D25" s="77">
        <v>0</v>
      </c>
      <c r="E25" s="76">
        <v>100</v>
      </c>
      <c r="F25" s="72">
        <v>0</v>
      </c>
      <c r="G25" s="73">
        <v>0</v>
      </c>
      <c r="H25" s="73">
        <v>0</v>
      </c>
      <c r="I25" s="82" t="s">
        <v>159</v>
      </c>
    </row>
    <row r="26" spans="1:111" ht="39.75" customHeight="1" x14ac:dyDescent="0.25">
      <c r="A26" s="26" t="s">
        <v>43</v>
      </c>
      <c r="B26" s="44" t="s">
        <v>58</v>
      </c>
      <c r="C26" s="72">
        <v>0</v>
      </c>
      <c r="D26" s="77">
        <v>0</v>
      </c>
      <c r="E26" s="76">
        <v>100</v>
      </c>
      <c r="F26" s="72">
        <v>0</v>
      </c>
      <c r="G26" s="73">
        <v>0</v>
      </c>
      <c r="H26" s="73">
        <v>0</v>
      </c>
      <c r="I26" s="74" t="s">
        <v>159</v>
      </c>
    </row>
    <row r="27" spans="1:111" ht="39.75" customHeight="1" x14ac:dyDescent="0.25">
      <c r="A27" s="26" t="s">
        <v>44</v>
      </c>
      <c r="B27" s="44" t="s">
        <v>57</v>
      </c>
      <c r="C27" s="72">
        <v>0</v>
      </c>
      <c r="D27" s="77">
        <v>0</v>
      </c>
      <c r="E27" s="76">
        <v>100</v>
      </c>
      <c r="F27" s="72">
        <v>0</v>
      </c>
      <c r="G27" s="73">
        <v>0</v>
      </c>
      <c r="H27" s="73">
        <v>0</v>
      </c>
      <c r="I27" s="82" t="s">
        <v>159</v>
      </c>
    </row>
    <row r="28" spans="1:111" ht="39.75" customHeight="1" x14ac:dyDescent="0.25">
      <c r="A28" s="26" t="s">
        <v>51</v>
      </c>
      <c r="B28" s="44" t="s">
        <v>56</v>
      </c>
      <c r="C28" s="72">
        <v>0</v>
      </c>
      <c r="D28" s="77">
        <v>0</v>
      </c>
      <c r="E28" s="76">
        <v>100</v>
      </c>
      <c r="F28" s="72">
        <v>0</v>
      </c>
      <c r="G28" s="73">
        <v>0</v>
      </c>
      <c r="H28" s="73">
        <v>0</v>
      </c>
      <c r="I28" s="74" t="s">
        <v>161</v>
      </c>
    </row>
    <row r="29" spans="1:111" ht="39.75" customHeight="1" x14ac:dyDescent="0.25">
      <c r="A29" s="26" t="s">
        <v>54</v>
      </c>
      <c r="B29" s="44" t="s">
        <v>55</v>
      </c>
      <c r="C29" s="72">
        <v>0</v>
      </c>
      <c r="D29" s="77">
        <v>0</v>
      </c>
      <c r="E29" s="76">
        <v>100</v>
      </c>
      <c r="F29" s="72">
        <v>0</v>
      </c>
      <c r="G29" s="73">
        <v>0</v>
      </c>
      <c r="H29" s="73">
        <v>0</v>
      </c>
      <c r="I29" s="74" t="s">
        <v>161</v>
      </c>
    </row>
    <row r="30" spans="1:111" ht="39.75" customHeight="1" x14ac:dyDescent="0.25">
      <c r="A30" s="90" t="s">
        <v>162</v>
      </c>
      <c r="B30" s="91" t="s">
        <v>163</v>
      </c>
      <c r="C30" s="86">
        <v>52.63</v>
      </c>
      <c r="D30" s="86">
        <v>52.63</v>
      </c>
      <c r="E30" s="86">
        <v>100</v>
      </c>
      <c r="F30" s="86">
        <v>52.63</v>
      </c>
      <c r="G30" s="55">
        <f t="shared" si="0"/>
        <v>1</v>
      </c>
      <c r="H30" s="55">
        <f t="shared" si="1"/>
        <v>1</v>
      </c>
      <c r="I30" s="88"/>
    </row>
    <row r="31" spans="1:111" ht="39.75" customHeight="1" x14ac:dyDescent="0.25">
      <c r="A31" s="93" t="s">
        <v>183</v>
      </c>
      <c r="B31" s="95" t="s">
        <v>184</v>
      </c>
      <c r="C31" s="94">
        <v>7.43</v>
      </c>
      <c r="D31" s="94">
        <v>7.43</v>
      </c>
      <c r="E31" s="94">
        <v>100</v>
      </c>
      <c r="F31" s="94">
        <v>0</v>
      </c>
      <c r="G31" s="55">
        <f>F31/C31*100%</f>
        <v>0</v>
      </c>
      <c r="H31" s="55">
        <f>F31/D31*100%</f>
        <v>0</v>
      </c>
      <c r="I31" s="92" t="s">
        <v>160</v>
      </c>
    </row>
    <row r="32" spans="1:111" ht="39.75" customHeight="1" x14ac:dyDescent="0.25">
      <c r="A32" s="27" t="s">
        <v>7</v>
      </c>
      <c r="B32" s="49" t="s">
        <v>144</v>
      </c>
      <c r="C32" s="165"/>
      <c r="D32" s="166"/>
      <c r="E32" s="166"/>
      <c r="F32" s="166"/>
      <c r="G32" s="166"/>
      <c r="H32" s="166"/>
      <c r="I32" s="167"/>
    </row>
    <row r="33" spans="1:111" ht="39.75" customHeight="1" x14ac:dyDescent="0.25">
      <c r="A33" s="26" t="s">
        <v>45</v>
      </c>
      <c r="B33" s="44" t="s">
        <v>112</v>
      </c>
      <c r="C33" s="72">
        <v>17.170000000000002</v>
      </c>
      <c r="D33" s="77">
        <v>17.170000000000002</v>
      </c>
      <c r="E33" s="76">
        <v>100</v>
      </c>
      <c r="F33" s="72">
        <v>0</v>
      </c>
      <c r="G33" s="73">
        <f>F33/C33*100%</f>
        <v>0</v>
      </c>
      <c r="H33" s="73">
        <f>F33*D33/100%</f>
        <v>0</v>
      </c>
      <c r="I33" s="74" t="s">
        <v>160</v>
      </c>
    </row>
    <row r="34" spans="1:111" ht="39.75" customHeight="1" x14ac:dyDescent="0.25">
      <c r="A34" s="26" t="s">
        <v>46</v>
      </c>
      <c r="B34" s="44" t="s">
        <v>113</v>
      </c>
      <c r="C34" s="72">
        <v>0</v>
      </c>
      <c r="D34" s="77">
        <v>0</v>
      </c>
      <c r="E34" s="76">
        <v>100</v>
      </c>
      <c r="F34" s="72">
        <v>0</v>
      </c>
      <c r="G34" s="73">
        <v>0</v>
      </c>
      <c r="H34" s="73">
        <v>0</v>
      </c>
      <c r="I34" s="74"/>
    </row>
    <row r="35" spans="1:111" ht="39.75" customHeight="1" x14ac:dyDescent="0.25">
      <c r="A35" s="27" t="s">
        <v>8</v>
      </c>
      <c r="B35" s="49" t="s">
        <v>145</v>
      </c>
      <c r="C35" s="165"/>
      <c r="D35" s="166"/>
      <c r="E35" s="166"/>
      <c r="F35" s="166"/>
      <c r="G35" s="166"/>
      <c r="H35" s="166"/>
      <c r="I35" s="167"/>
    </row>
    <row r="36" spans="1:111" ht="54.75" customHeight="1" x14ac:dyDescent="0.25">
      <c r="A36" s="26" t="s">
        <v>47</v>
      </c>
      <c r="B36" s="44" t="s">
        <v>114</v>
      </c>
      <c r="C36" s="72">
        <v>46.98</v>
      </c>
      <c r="D36" s="77">
        <v>46.98</v>
      </c>
      <c r="E36" s="76">
        <v>100</v>
      </c>
      <c r="F36" s="72">
        <v>0</v>
      </c>
      <c r="G36" s="73">
        <f>F36*C36/100%</f>
        <v>0</v>
      </c>
      <c r="H36" s="73">
        <f>F36/D36*100%</f>
        <v>0</v>
      </c>
      <c r="I36" s="74" t="s">
        <v>159</v>
      </c>
    </row>
    <row r="37" spans="1:111" ht="39.75" customHeight="1" x14ac:dyDescent="0.25">
      <c r="A37" s="27" t="s">
        <v>20</v>
      </c>
      <c r="B37" s="50" t="s">
        <v>146</v>
      </c>
      <c r="C37" s="165"/>
      <c r="D37" s="166"/>
      <c r="E37" s="166"/>
      <c r="F37" s="166"/>
      <c r="G37" s="166"/>
      <c r="H37" s="166"/>
      <c r="I37" s="167"/>
    </row>
    <row r="38" spans="1:111" ht="48" customHeight="1" x14ac:dyDescent="0.25">
      <c r="A38" s="26" t="s">
        <v>48</v>
      </c>
      <c r="B38" s="48" t="s">
        <v>115</v>
      </c>
      <c r="C38" s="45">
        <v>0</v>
      </c>
      <c r="D38" s="29">
        <v>0</v>
      </c>
      <c r="E38" s="46">
        <v>0</v>
      </c>
      <c r="F38" s="45">
        <v>0</v>
      </c>
      <c r="G38" s="47">
        <v>0</v>
      </c>
      <c r="H38" s="47">
        <v>0</v>
      </c>
      <c r="I38" s="48"/>
    </row>
    <row r="39" spans="1:111" ht="46.5" customHeight="1" x14ac:dyDescent="0.25">
      <c r="A39" s="26"/>
      <c r="B39" s="49" t="s">
        <v>49</v>
      </c>
      <c r="C39" s="71">
        <f>C14+C16+C17+C19+C20+C22+C23+C24+C25+C26+C27+C28+C29+C30+C33+C34+C36+C38+C31</f>
        <v>164</v>
      </c>
      <c r="D39" s="51">
        <f>D14+D16+D17+D19+D20+D22+D23+D24+D25+D26+D27+D28+D29+D30+D33+D34+D36+D38+D31</f>
        <v>164</v>
      </c>
      <c r="E39" s="83">
        <v>100</v>
      </c>
      <c r="F39" s="71">
        <v>67.75</v>
      </c>
      <c r="G39" s="69">
        <f>F39/C39*100%</f>
        <v>0.41310975609756095</v>
      </c>
      <c r="H39" s="69">
        <f>F39/D39*100%</f>
        <v>0.41310975609756095</v>
      </c>
      <c r="I39" s="74"/>
    </row>
    <row r="40" spans="1:111" s="10" customFormat="1" x14ac:dyDescent="0.25">
      <c r="A40" s="156" t="s">
        <v>9</v>
      </c>
      <c r="B40" s="137" t="s">
        <v>64</v>
      </c>
      <c r="C40" s="96">
        <f>C45+C47+C49+C51+C52+C53+C54+C55+C56+C57+C61+C66</f>
        <v>70</v>
      </c>
      <c r="D40" s="96">
        <f>D45+D47+D49+D51+D52+D53+D54+D55+D56+D57+D61+D66</f>
        <v>70</v>
      </c>
      <c r="E40" s="96">
        <v>100</v>
      </c>
      <c r="F40" s="96">
        <v>49.02</v>
      </c>
      <c r="G40" s="100">
        <f>F40/C40*100%</f>
        <v>0.70028571428571429</v>
      </c>
      <c r="H40" s="100">
        <f>F40/D40*100%</f>
        <v>0.70028571428571429</v>
      </c>
      <c r="I40" s="170"/>
      <c r="J40" s="2"/>
      <c r="K40" s="2"/>
      <c r="L40" s="2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</row>
    <row r="41" spans="1:111" s="10" customFormat="1" x14ac:dyDescent="0.25">
      <c r="A41" s="156"/>
      <c r="B41" s="137"/>
      <c r="C41" s="168"/>
      <c r="D41" s="168"/>
      <c r="E41" s="168"/>
      <c r="F41" s="168"/>
      <c r="G41" s="169"/>
      <c r="H41" s="169"/>
      <c r="I41" s="171"/>
      <c r="J41" s="24"/>
      <c r="K41" s="2"/>
      <c r="L41" s="2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</row>
    <row r="42" spans="1:111" ht="21" customHeight="1" x14ac:dyDescent="0.25">
      <c r="A42" s="156"/>
      <c r="B42" s="137"/>
      <c r="C42" s="97"/>
      <c r="D42" s="97"/>
      <c r="E42" s="97"/>
      <c r="F42" s="97"/>
      <c r="G42" s="101"/>
      <c r="H42" s="101"/>
      <c r="I42" s="172"/>
    </row>
    <row r="43" spans="1:111" s="10" customFormat="1" x14ac:dyDescent="0.25">
      <c r="A43" s="156" t="s">
        <v>6</v>
      </c>
      <c r="B43" s="137" t="s">
        <v>148</v>
      </c>
      <c r="C43" s="113"/>
      <c r="D43" s="114"/>
      <c r="E43" s="114"/>
      <c r="F43" s="114"/>
      <c r="G43" s="114"/>
      <c r="H43" s="114"/>
      <c r="I43" s="115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</row>
    <row r="44" spans="1:111" ht="27.75" customHeight="1" x14ac:dyDescent="0.25">
      <c r="A44" s="156"/>
      <c r="B44" s="137"/>
      <c r="C44" s="119"/>
      <c r="D44" s="120"/>
      <c r="E44" s="120"/>
      <c r="F44" s="120"/>
      <c r="G44" s="120"/>
      <c r="H44" s="120"/>
      <c r="I44" s="121"/>
    </row>
    <row r="45" spans="1:111" ht="15.75" customHeight="1" x14ac:dyDescent="0.25">
      <c r="A45" s="111" t="s">
        <v>22</v>
      </c>
      <c r="B45" s="109" t="s">
        <v>65</v>
      </c>
      <c r="C45" s="123">
        <v>0</v>
      </c>
      <c r="D45" s="123">
        <v>0</v>
      </c>
      <c r="E45" s="123">
        <v>100</v>
      </c>
      <c r="F45" s="123">
        <v>0</v>
      </c>
      <c r="G45" s="126">
        <v>0</v>
      </c>
      <c r="H45" s="126">
        <v>0</v>
      </c>
      <c r="I45" s="132" t="s">
        <v>161</v>
      </c>
    </row>
    <row r="46" spans="1:111" ht="35.25" customHeight="1" x14ac:dyDescent="0.25">
      <c r="A46" s="112"/>
      <c r="B46" s="110"/>
      <c r="C46" s="125"/>
      <c r="D46" s="125"/>
      <c r="E46" s="125"/>
      <c r="F46" s="125"/>
      <c r="G46" s="128"/>
      <c r="H46" s="128"/>
      <c r="I46" s="133"/>
    </row>
    <row r="47" spans="1:111" s="10" customFormat="1" ht="21" customHeight="1" x14ac:dyDescent="0.25">
      <c r="A47" s="111" t="s">
        <v>13</v>
      </c>
      <c r="B47" s="109" t="s">
        <v>66</v>
      </c>
      <c r="C47" s="123">
        <v>0</v>
      </c>
      <c r="D47" s="123">
        <v>0</v>
      </c>
      <c r="E47" s="123">
        <v>100</v>
      </c>
      <c r="F47" s="123">
        <v>0</v>
      </c>
      <c r="G47" s="126">
        <v>0</v>
      </c>
      <c r="H47" s="126">
        <v>0</v>
      </c>
      <c r="I47" s="132" t="s">
        <v>159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</row>
    <row r="48" spans="1:111" s="2" customFormat="1" ht="30.75" customHeight="1" x14ac:dyDescent="0.25">
      <c r="A48" s="112"/>
      <c r="B48" s="110"/>
      <c r="C48" s="125"/>
      <c r="D48" s="125"/>
      <c r="E48" s="125"/>
      <c r="F48" s="125"/>
      <c r="G48" s="128"/>
      <c r="H48" s="128"/>
      <c r="I48" s="133"/>
    </row>
    <row r="49" spans="1:111" s="10" customFormat="1" x14ac:dyDescent="0.25">
      <c r="A49" s="157" t="s">
        <v>14</v>
      </c>
      <c r="B49" s="158" t="s">
        <v>67</v>
      </c>
      <c r="C49" s="123">
        <v>0</v>
      </c>
      <c r="D49" s="134">
        <v>0</v>
      </c>
      <c r="E49" s="135">
        <v>100</v>
      </c>
      <c r="F49" s="123">
        <v>0</v>
      </c>
      <c r="G49" s="126">
        <v>0</v>
      </c>
      <c r="H49" s="126">
        <v>0</v>
      </c>
      <c r="I49" s="132" t="s">
        <v>159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</row>
    <row r="50" spans="1:111" ht="33" customHeight="1" x14ac:dyDescent="0.25">
      <c r="A50" s="157"/>
      <c r="B50" s="158"/>
      <c r="C50" s="125"/>
      <c r="D50" s="134"/>
      <c r="E50" s="136"/>
      <c r="F50" s="125"/>
      <c r="G50" s="128"/>
      <c r="H50" s="128"/>
      <c r="I50" s="133"/>
    </row>
    <row r="51" spans="1:111" ht="33" customHeight="1" x14ac:dyDescent="0.25">
      <c r="A51" s="26" t="s">
        <v>68</v>
      </c>
      <c r="B51" s="66" t="s">
        <v>71</v>
      </c>
      <c r="C51" s="45">
        <v>6.1</v>
      </c>
      <c r="D51" s="29">
        <v>6.1</v>
      </c>
      <c r="E51" s="46">
        <v>100</v>
      </c>
      <c r="F51" s="72">
        <v>6.1</v>
      </c>
      <c r="G51" s="47">
        <f>F51/C51*100%</f>
        <v>1</v>
      </c>
      <c r="H51" s="47">
        <f>F51/D51*100%</f>
        <v>1</v>
      </c>
      <c r="I51" s="48"/>
    </row>
    <row r="52" spans="1:111" ht="33" customHeight="1" x14ac:dyDescent="0.25">
      <c r="A52" s="26" t="s">
        <v>69</v>
      </c>
      <c r="B52" s="66" t="s">
        <v>75</v>
      </c>
      <c r="C52" s="45">
        <v>8.52</v>
      </c>
      <c r="D52" s="29">
        <v>8.52</v>
      </c>
      <c r="E52" s="46">
        <v>100</v>
      </c>
      <c r="F52" s="72">
        <v>8.52</v>
      </c>
      <c r="G52" s="47">
        <f t="shared" ref="G52:G57" si="2">F52/C52*100%</f>
        <v>1</v>
      </c>
      <c r="H52" s="47">
        <f t="shared" ref="H52:H57" si="3">F52/D52*100%</f>
        <v>1</v>
      </c>
      <c r="I52" s="48"/>
    </row>
    <row r="53" spans="1:111" ht="33" customHeight="1" x14ac:dyDescent="0.25">
      <c r="A53" s="26" t="s">
        <v>70</v>
      </c>
      <c r="B53" s="66" t="s">
        <v>77</v>
      </c>
      <c r="C53" s="45">
        <v>0</v>
      </c>
      <c r="D53" s="29">
        <v>0</v>
      </c>
      <c r="E53" s="46">
        <v>0</v>
      </c>
      <c r="F53" s="72">
        <v>0</v>
      </c>
      <c r="G53" s="47">
        <v>0</v>
      </c>
      <c r="H53" s="47">
        <v>0</v>
      </c>
      <c r="I53" s="48"/>
    </row>
    <row r="54" spans="1:111" ht="33" customHeight="1" x14ac:dyDescent="0.25">
      <c r="A54" s="26" t="s">
        <v>72</v>
      </c>
      <c r="B54" s="66" t="s">
        <v>78</v>
      </c>
      <c r="C54" s="45">
        <v>20.65</v>
      </c>
      <c r="D54" s="29">
        <v>20.65</v>
      </c>
      <c r="E54" s="46">
        <v>100</v>
      </c>
      <c r="F54" s="72">
        <v>0</v>
      </c>
      <c r="G54" s="47">
        <f t="shared" si="2"/>
        <v>0</v>
      </c>
      <c r="H54" s="47">
        <f t="shared" si="3"/>
        <v>0</v>
      </c>
      <c r="I54" s="48" t="s">
        <v>159</v>
      </c>
    </row>
    <row r="55" spans="1:111" ht="33" customHeight="1" x14ac:dyDescent="0.25">
      <c r="A55" s="53" t="s">
        <v>73</v>
      </c>
      <c r="B55" s="66" t="s">
        <v>79</v>
      </c>
      <c r="C55" s="45">
        <v>34.42</v>
      </c>
      <c r="D55" s="29">
        <v>34.42</v>
      </c>
      <c r="E55" s="46">
        <v>100</v>
      </c>
      <c r="F55" s="72">
        <v>34.42</v>
      </c>
      <c r="G55" s="47">
        <f>F55/C55*100%</f>
        <v>1</v>
      </c>
      <c r="H55" s="47">
        <f t="shared" si="3"/>
        <v>1</v>
      </c>
      <c r="I55" s="48"/>
    </row>
    <row r="56" spans="1:111" ht="33" customHeight="1" x14ac:dyDescent="0.25">
      <c r="A56" s="53" t="s">
        <v>76</v>
      </c>
      <c r="B56" s="52" t="s">
        <v>80</v>
      </c>
      <c r="C56" s="45">
        <v>0</v>
      </c>
      <c r="D56" s="29">
        <v>0</v>
      </c>
      <c r="E56" s="46">
        <v>100</v>
      </c>
      <c r="F56" s="72">
        <v>0</v>
      </c>
      <c r="G56" s="47">
        <v>0</v>
      </c>
      <c r="H56" s="47">
        <v>0</v>
      </c>
      <c r="I56" s="48"/>
    </row>
    <row r="57" spans="1:111" ht="33" customHeight="1" x14ac:dyDescent="0.25">
      <c r="A57" s="53" t="s">
        <v>82</v>
      </c>
      <c r="B57" s="52" t="s">
        <v>81</v>
      </c>
      <c r="C57" s="45">
        <v>0.31</v>
      </c>
      <c r="D57" s="29">
        <v>0.31</v>
      </c>
      <c r="E57" s="46">
        <v>100</v>
      </c>
      <c r="F57" s="72">
        <v>0</v>
      </c>
      <c r="G57" s="47">
        <f t="shared" si="2"/>
        <v>0</v>
      </c>
      <c r="H57" s="47">
        <f t="shared" si="3"/>
        <v>0</v>
      </c>
      <c r="I57" s="48" t="s">
        <v>159</v>
      </c>
    </row>
    <row r="58" spans="1:111" s="10" customFormat="1" ht="22.5" customHeight="1" x14ac:dyDescent="0.25">
      <c r="A58" s="156" t="s">
        <v>10</v>
      </c>
      <c r="B58" s="137" t="s">
        <v>147</v>
      </c>
      <c r="C58" s="113"/>
      <c r="D58" s="114"/>
      <c r="E58" s="114"/>
      <c r="F58" s="114"/>
      <c r="G58" s="114"/>
      <c r="H58" s="114"/>
      <c r="I58" s="115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</row>
    <row r="59" spans="1:111" s="10" customFormat="1" x14ac:dyDescent="0.25">
      <c r="A59" s="156"/>
      <c r="B59" s="137"/>
      <c r="C59" s="116"/>
      <c r="D59" s="117"/>
      <c r="E59" s="117"/>
      <c r="F59" s="117"/>
      <c r="G59" s="117"/>
      <c r="H59" s="117"/>
      <c r="I59" s="11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</row>
    <row r="60" spans="1:111" ht="5.25" customHeight="1" x14ac:dyDescent="0.25">
      <c r="A60" s="156"/>
      <c r="B60" s="137"/>
      <c r="C60" s="119"/>
      <c r="D60" s="120"/>
      <c r="E60" s="120"/>
      <c r="F60" s="120"/>
      <c r="G60" s="120"/>
      <c r="H60" s="120"/>
      <c r="I60" s="121"/>
    </row>
    <row r="61" spans="1:111" s="10" customFormat="1" x14ac:dyDescent="0.25">
      <c r="A61" s="157" t="s">
        <v>15</v>
      </c>
      <c r="B61" s="158" t="s">
        <v>117</v>
      </c>
      <c r="C61" s="111">
        <v>0</v>
      </c>
      <c r="D61" s="111">
        <v>0</v>
      </c>
      <c r="E61" s="123">
        <v>0</v>
      </c>
      <c r="F61" s="123">
        <v>0</v>
      </c>
      <c r="G61" s="126">
        <v>0</v>
      </c>
      <c r="H61" s="126">
        <v>0</v>
      </c>
      <c r="I61" s="12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</row>
    <row r="62" spans="1:111" s="10" customFormat="1" x14ac:dyDescent="0.25">
      <c r="A62" s="157"/>
      <c r="B62" s="158"/>
      <c r="C62" s="122"/>
      <c r="D62" s="122"/>
      <c r="E62" s="124"/>
      <c r="F62" s="124"/>
      <c r="G62" s="127"/>
      <c r="H62" s="127"/>
      <c r="I62" s="130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</row>
    <row r="63" spans="1:111" ht="55.5" customHeight="1" x14ac:dyDescent="0.25">
      <c r="A63" s="157"/>
      <c r="B63" s="158"/>
      <c r="C63" s="112"/>
      <c r="D63" s="112"/>
      <c r="E63" s="125"/>
      <c r="F63" s="125"/>
      <c r="G63" s="128"/>
      <c r="H63" s="128"/>
      <c r="I63" s="131"/>
    </row>
    <row r="64" spans="1:111" s="10" customFormat="1" x14ac:dyDescent="0.25">
      <c r="A64" s="156" t="s">
        <v>11</v>
      </c>
      <c r="B64" s="137" t="s">
        <v>149</v>
      </c>
      <c r="C64" s="111"/>
      <c r="D64" s="111"/>
      <c r="E64" s="123"/>
      <c r="F64" s="123"/>
      <c r="G64" s="126"/>
      <c r="H64" s="126"/>
      <c r="I64" s="13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</row>
    <row r="65" spans="1:111" ht="19.5" customHeight="1" x14ac:dyDescent="0.25">
      <c r="A65" s="156"/>
      <c r="B65" s="137"/>
      <c r="C65" s="112"/>
      <c r="D65" s="112"/>
      <c r="E65" s="125"/>
      <c r="F65" s="125"/>
      <c r="G65" s="128"/>
      <c r="H65" s="128"/>
      <c r="I65" s="133"/>
    </row>
    <row r="66" spans="1:111" s="10" customFormat="1" x14ac:dyDescent="0.25">
      <c r="A66" s="157" t="s">
        <v>16</v>
      </c>
      <c r="B66" s="158" t="s">
        <v>116</v>
      </c>
      <c r="C66" s="111">
        <v>0</v>
      </c>
      <c r="D66" s="157">
        <v>0</v>
      </c>
      <c r="E66" s="123">
        <v>0</v>
      </c>
      <c r="F66" s="123">
        <v>0</v>
      </c>
      <c r="G66" s="126">
        <v>0</v>
      </c>
      <c r="H66" s="126">
        <v>0</v>
      </c>
      <c r="I66" s="170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</row>
    <row r="67" spans="1:111" ht="44.25" customHeight="1" x14ac:dyDescent="0.25">
      <c r="A67" s="157"/>
      <c r="B67" s="158"/>
      <c r="C67" s="112"/>
      <c r="D67" s="157"/>
      <c r="E67" s="125"/>
      <c r="F67" s="125"/>
      <c r="G67" s="128"/>
      <c r="H67" s="128"/>
      <c r="I67" s="172"/>
    </row>
    <row r="68" spans="1:111" ht="44.25" customHeight="1" x14ac:dyDescent="0.25">
      <c r="A68" s="26"/>
      <c r="B68" s="54" t="s">
        <v>74</v>
      </c>
      <c r="C68" s="71">
        <f>C45+C47+C49+C51+C54+C55+C52+C53+C56+C57+C61+C66</f>
        <v>70</v>
      </c>
      <c r="D68" s="51">
        <f>D45+D47+D49+D51+D52+D53+D54+D55+D56+D57</f>
        <v>70</v>
      </c>
      <c r="E68" s="71">
        <v>100</v>
      </c>
      <c r="F68" s="71">
        <v>49.02</v>
      </c>
      <c r="G68" s="69">
        <f>F68/C68*100%</f>
        <v>0.70028571428571429</v>
      </c>
      <c r="H68" s="69">
        <f>F68/D68*100%</f>
        <v>0.70028571428571429</v>
      </c>
      <c r="I68" s="70"/>
    </row>
    <row r="69" spans="1:111" s="10" customFormat="1" ht="20.25" customHeight="1" x14ac:dyDescent="0.25">
      <c r="A69" s="156" t="s">
        <v>12</v>
      </c>
      <c r="B69" s="137" t="s">
        <v>83</v>
      </c>
      <c r="C69" s="96">
        <v>71</v>
      </c>
      <c r="D69" s="96">
        <v>71</v>
      </c>
      <c r="E69" s="96">
        <v>100</v>
      </c>
      <c r="F69" s="96">
        <v>45.31</v>
      </c>
      <c r="G69" s="100">
        <f>F69/C69*100%</f>
        <v>0.6381690140845071</v>
      </c>
      <c r="H69" s="100">
        <f>F69/D69*100%</f>
        <v>0.6381690140845071</v>
      </c>
      <c r="I69" s="170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</row>
    <row r="70" spans="1:111" ht="48" customHeight="1" x14ac:dyDescent="0.25">
      <c r="A70" s="156"/>
      <c r="B70" s="137"/>
      <c r="C70" s="97"/>
      <c r="D70" s="97"/>
      <c r="E70" s="97"/>
      <c r="F70" s="97"/>
      <c r="G70" s="101"/>
      <c r="H70" s="101"/>
      <c r="I70" s="172"/>
    </row>
    <row r="71" spans="1:111" s="10" customFormat="1" ht="18" customHeight="1" x14ac:dyDescent="0.25">
      <c r="A71" s="156" t="s">
        <v>17</v>
      </c>
      <c r="B71" s="137" t="s">
        <v>150</v>
      </c>
      <c r="C71" s="113"/>
      <c r="D71" s="114"/>
      <c r="E71" s="114"/>
      <c r="F71" s="114"/>
      <c r="G71" s="114"/>
      <c r="H71" s="114"/>
      <c r="I71" s="115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</row>
    <row r="72" spans="1:111" ht="15.75" customHeight="1" x14ac:dyDescent="0.25">
      <c r="A72" s="156"/>
      <c r="B72" s="137"/>
      <c r="C72" s="119"/>
      <c r="D72" s="120"/>
      <c r="E72" s="120"/>
      <c r="F72" s="120"/>
      <c r="G72" s="120"/>
      <c r="H72" s="120"/>
      <c r="I72" s="121"/>
    </row>
    <row r="73" spans="1:111" ht="44.25" customHeight="1" x14ac:dyDescent="0.25">
      <c r="A73" s="27" t="s">
        <v>96</v>
      </c>
      <c r="B73" s="66" t="s">
        <v>97</v>
      </c>
      <c r="C73" s="65">
        <v>6.37</v>
      </c>
      <c r="D73" s="65">
        <v>6.37</v>
      </c>
      <c r="E73" s="65">
        <v>100</v>
      </c>
      <c r="F73" s="65">
        <v>6.37</v>
      </c>
      <c r="G73" s="55">
        <f>F73/C73*100%</f>
        <v>1</v>
      </c>
      <c r="H73" s="55">
        <f>F73/D73*100%</f>
        <v>1</v>
      </c>
      <c r="I73" s="56"/>
    </row>
    <row r="74" spans="1:111" s="10" customFormat="1" x14ac:dyDescent="0.25">
      <c r="A74" s="157" t="s">
        <v>84</v>
      </c>
      <c r="B74" s="158" t="s">
        <v>98</v>
      </c>
      <c r="C74" s="123">
        <v>0</v>
      </c>
      <c r="D74" s="123">
        <v>0</v>
      </c>
      <c r="E74" s="123">
        <v>0</v>
      </c>
      <c r="F74" s="123">
        <v>0</v>
      </c>
      <c r="G74" s="126">
        <v>0</v>
      </c>
      <c r="H74" s="126">
        <v>0</v>
      </c>
      <c r="I74" s="13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</row>
    <row r="75" spans="1:111" ht="36.75" customHeight="1" x14ac:dyDescent="0.25">
      <c r="A75" s="157"/>
      <c r="B75" s="158"/>
      <c r="C75" s="125"/>
      <c r="D75" s="125"/>
      <c r="E75" s="125"/>
      <c r="F75" s="125"/>
      <c r="G75" s="128"/>
      <c r="H75" s="128"/>
      <c r="I75" s="133"/>
    </row>
    <row r="76" spans="1:111" s="10" customFormat="1" ht="15" customHeight="1" x14ac:dyDescent="0.25">
      <c r="A76" s="157" t="s">
        <v>85</v>
      </c>
      <c r="B76" s="158" t="s">
        <v>99</v>
      </c>
      <c r="C76" s="123">
        <v>13.66</v>
      </c>
      <c r="D76" s="123">
        <v>13.66</v>
      </c>
      <c r="E76" s="123">
        <v>100</v>
      </c>
      <c r="F76" s="123">
        <v>13.66</v>
      </c>
      <c r="G76" s="126">
        <f>F76/C76*100%</f>
        <v>1</v>
      </c>
      <c r="H76" s="126">
        <f>F76/D76*100%</f>
        <v>1</v>
      </c>
      <c r="I76" s="13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</row>
    <row r="77" spans="1:111" ht="33.75" customHeight="1" x14ac:dyDescent="0.25">
      <c r="A77" s="157"/>
      <c r="B77" s="158"/>
      <c r="C77" s="125"/>
      <c r="D77" s="125"/>
      <c r="E77" s="125"/>
      <c r="F77" s="125"/>
      <c r="G77" s="128"/>
      <c r="H77" s="128"/>
      <c r="I77" s="139"/>
    </row>
    <row r="78" spans="1:111" s="10" customFormat="1" x14ac:dyDescent="0.25">
      <c r="A78" s="157" t="s">
        <v>86</v>
      </c>
      <c r="B78" s="158" t="s">
        <v>100</v>
      </c>
      <c r="C78" s="123">
        <v>28.12</v>
      </c>
      <c r="D78" s="123">
        <v>28.12</v>
      </c>
      <c r="E78" s="123">
        <v>100</v>
      </c>
      <c r="F78" s="123">
        <v>10.94</v>
      </c>
      <c r="G78" s="126">
        <f>F78/C78*100%</f>
        <v>0.38904694167852061</v>
      </c>
      <c r="H78" s="126">
        <f>F78/D78*100%</f>
        <v>0.38904694167852061</v>
      </c>
      <c r="I78" s="138" t="s">
        <v>160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</row>
    <row r="79" spans="1:111" ht="21" customHeight="1" x14ac:dyDescent="0.25">
      <c r="A79" s="157"/>
      <c r="B79" s="158"/>
      <c r="C79" s="125"/>
      <c r="D79" s="125"/>
      <c r="E79" s="125"/>
      <c r="F79" s="125"/>
      <c r="G79" s="128"/>
      <c r="H79" s="128"/>
      <c r="I79" s="139"/>
    </row>
    <row r="80" spans="1:111" ht="19.5" customHeight="1" x14ac:dyDescent="0.25">
      <c r="A80" s="111" t="s">
        <v>87</v>
      </c>
      <c r="B80" s="109" t="s">
        <v>101</v>
      </c>
      <c r="C80" s="123">
        <v>5</v>
      </c>
      <c r="D80" s="123">
        <v>5</v>
      </c>
      <c r="E80" s="123">
        <v>100</v>
      </c>
      <c r="F80" s="123">
        <v>0</v>
      </c>
      <c r="G80" s="126">
        <f>F80/C80*100%</f>
        <v>0</v>
      </c>
      <c r="H80" s="126">
        <f>F80/D80*100%</f>
        <v>0</v>
      </c>
      <c r="I80" s="132" t="s">
        <v>160</v>
      </c>
    </row>
    <row r="81" spans="1:9" ht="18" customHeight="1" x14ac:dyDescent="0.25">
      <c r="A81" s="112"/>
      <c r="B81" s="110"/>
      <c r="C81" s="125"/>
      <c r="D81" s="125"/>
      <c r="E81" s="125"/>
      <c r="F81" s="125"/>
      <c r="G81" s="128"/>
      <c r="H81" s="128"/>
      <c r="I81" s="133"/>
    </row>
    <row r="82" spans="1:9" ht="46.5" customHeight="1" x14ac:dyDescent="0.25">
      <c r="A82" s="57" t="s">
        <v>88</v>
      </c>
      <c r="B82" s="67" t="s">
        <v>102</v>
      </c>
      <c r="C82" s="72">
        <v>3.11</v>
      </c>
      <c r="D82" s="45">
        <v>3.11</v>
      </c>
      <c r="E82" s="45">
        <v>100</v>
      </c>
      <c r="F82" s="72">
        <v>0</v>
      </c>
      <c r="G82" s="47">
        <v>0</v>
      </c>
      <c r="H82" s="47">
        <v>0</v>
      </c>
      <c r="I82" s="48" t="s">
        <v>160</v>
      </c>
    </row>
    <row r="83" spans="1:9" ht="46.5" customHeight="1" x14ac:dyDescent="0.25">
      <c r="A83" s="57" t="s">
        <v>89</v>
      </c>
      <c r="B83" s="44" t="s">
        <v>91</v>
      </c>
      <c r="C83" s="45">
        <v>0</v>
      </c>
      <c r="D83" s="45">
        <v>0</v>
      </c>
      <c r="E83" s="45">
        <v>0</v>
      </c>
      <c r="F83" s="72">
        <v>0</v>
      </c>
      <c r="G83" s="47">
        <v>0</v>
      </c>
      <c r="H83" s="47">
        <v>0</v>
      </c>
      <c r="I83" s="48"/>
    </row>
    <row r="84" spans="1:9" ht="46.5" customHeight="1" x14ac:dyDescent="0.25">
      <c r="A84" s="57" t="s">
        <v>90</v>
      </c>
      <c r="B84" s="44" t="s">
        <v>103</v>
      </c>
      <c r="C84" s="45">
        <v>0.35</v>
      </c>
      <c r="D84" s="45">
        <v>0.35</v>
      </c>
      <c r="E84" s="45">
        <v>100</v>
      </c>
      <c r="F84" s="72">
        <v>0</v>
      </c>
      <c r="G84" s="47">
        <f>F84/C84*100%</f>
        <v>0</v>
      </c>
      <c r="H84" s="47">
        <f>F84/D84*100%</f>
        <v>0</v>
      </c>
      <c r="I84" s="48" t="s">
        <v>159</v>
      </c>
    </row>
    <row r="85" spans="1:9" ht="46.5" customHeight="1" x14ac:dyDescent="0.25">
      <c r="A85" s="57" t="s">
        <v>92</v>
      </c>
      <c r="B85" s="44" t="s">
        <v>165</v>
      </c>
      <c r="C85" s="45">
        <v>14.39</v>
      </c>
      <c r="D85" s="45">
        <v>14.39</v>
      </c>
      <c r="E85" s="45">
        <v>0</v>
      </c>
      <c r="F85" s="72">
        <v>14.39</v>
      </c>
      <c r="G85" s="47">
        <f>F85/C85*100%</f>
        <v>1</v>
      </c>
      <c r="H85" s="47">
        <f>F85/D85*100%</f>
        <v>1</v>
      </c>
      <c r="I85" s="48"/>
    </row>
    <row r="86" spans="1:9" ht="46.5" customHeight="1" x14ac:dyDescent="0.25">
      <c r="A86" s="57" t="s">
        <v>105</v>
      </c>
      <c r="B86" s="44" t="s">
        <v>104</v>
      </c>
      <c r="C86" s="45">
        <v>0</v>
      </c>
      <c r="D86" s="45">
        <v>0</v>
      </c>
      <c r="E86" s="45">
        <v>0</v>
      </c>
      <c r="F86" s="72">
        <v>0</v>
      </c>
      <c r="G86" s="47">
        <v>0</v>
      </c>
      <c r="H86" s="47">
        <v>0</v>
      </c>
      <c r="I86" s="48" t="s">
        <v>164</v>
      </c>
    </row>
    <row r="87" spans="1:9" ht="46.5" customHeight="1" x14ac:dyDescent="0.25">
      <c r="A87" s="37" t="s">
        <v>18</v>
      </c>
      <c r="B87" s="58" t="s">
        <v>151</v>
      </c>
      <c r="C87" s="165"/>
      <c r="D87" s="166"/>
      <c r="E87" s="166"/>
      <c r="F87" s="166"/>
      <c r="G87" s="166"/>
      <c r="H87" s="166"/>
      <c r="I87" s="167"/>
    </row>
    <row r="88" spans="1:9" ht="46.5" customHeight="1" x14ac:dyDescent="0.25">
      <c r="A88" s="57" t="s">
        <v>93</v>
      </c>
      <c r="B88" s="44" t="s">
        <v>118</v>
      </c>
      <c r="C88" s="29">
        <v>0</v>
      </c>
      <c r="D88" s="29">
        <v>0</v>
      </c>
      <c r="E88" s="29">
        <v>0</v>
      </c>
      <c r="F88" s="29">
        <v>0</v>
      </c>
      <c r="G88" s="55">
        <v>0</v>
      </c>
      <c r="H88" s="55">
        <v>0</v>
      </c>
      <c r="I88" s="59"/>
    </row>
    <row r="89" spans="1:9" ht="54.75" customHeight="1" x14ac:dyDescent="0.25">
      <c r="A89" s="37" t="s">
        <v>19</v>
      </c>
      <c r="B89" s="58" t="s">
        <v>152</v>
      </c>
      <c r="C89" s="165"/>
      <c r="D89" s="166"/>
      <c r="E89" s="166"/>
      <c r="F89" s="166"/>
      <c r="G89" s="166"/>
      <c r="H89" s="166"/>
      <c r="I89" s="167"/>
    </row>
    <row r="90" spans="1:9" ht="54.75" customHeight="1" x14ac:dyDescent="0.25">
      <c r="A90" s="57" t="s">
        <v>94</v>
      </c>
      <c r="B90" s="44" t="s">
        <v>119</v>
      </c>
      <c r="C90" s="29">
        <v>0</v>
      </c>
      <c r="D90" s="29">
        <v>0</v>
      </c>
      <c r="E90" s="29">
        <v>100</v>
      </c>
      <c r="F90" s="29">
        <v>0</v>
      </c>
      <c r="G90" s="55">
        <v>0</v>
      </c>
      <c r="H90" s="55">
        <v>0</v>
      </c>
      <c r="I90" s="60" t="s">
        <v>164</v>
      </c>
    </row>
    <row r="91" spans="1:9" ht="54.75" customHeight="1" x14ac:dyDescent="0.25">
      <c r="A91" s="57"/>
      <c r="B91" s="54" t="s">
        <v>95</v>
      </c>
      <c r="C91" s="51">
        <f>C73+C74+C76+C78+C80+C82+C83+C84+C85+C86+C88+C90</f>
        <v>71</v>
      </c>
      <c r="D91" s="51">
        <f>D73+D74+D76+D78+D80+D82+D83+D84+D85+D86+D88+D90</f>
        <v>71</v>
      </c>
      <c r="E91" s="51">
        <v>100</v>
      </c>
      <c r="F91" s="51">
        <v>45.31</v>
      </c>
      <c r="G91" s="36">
        <f>F91/C91*100%</f>
        <v>0.6381690140845071</v>
      </c>
      <c r="H91" s="36">
        <f>F91/D91*100%</f>
        <v>0.6381690140845071</v>
      </c>
      <c r="I91" s="60"/>
    </row>
    <row r="92" spans="1:9" x14ac:dyDescent="0.25">
      <c r="A92" s="108" t="s">
        <v>21</v>
      </c>
      <c r="B92" s="106" t="s">
        <v>106</v>
      </c>
      <c r="C92" s="96">
        <v>46</v>
      </c>
      <c r="D92" s="96">
        <v>46</v>
      </c>
      <c r="E92" s="98">
        <v>100</v>
      </c>
      <c r="F92" s="98">
        <f>F96+F98+F99+F100+F101+F102+F103+F104+F108+F105+F106</f>
        <v>34.81</v>
      </c>
      <c r="G92" s="100">
        <f>F92/C92*100%</f>
        <v>0.75673913043478269</v>
      </c>
      <c r="H92" s="102">
        <f>F92/D92*100%</f>
        <v>0.75673913043478269</v>
      </c>
      <c r="I92" s="104"/>
    </row>
    <row r="93" spans="1:9" ht="51" customHeight="1" x14ac:dyDescent="0.25">
      <c r="A93" s="108"/>
      <c r="B93" s="107"/>
      <c r="C93" s="97"/>
      <c r="D93" s="97"/>
      <c r="E93" s="99"/>
      <c r="F93" s="99"/>
      <c r="G93" s="101"/>
      <c r="H93" s="103"/>
      <c r="I93" s="105"/>
    </row>
    <row r="94" spans="1:9" x14ac:dyDescent="0.25">
      <c r="A94" s="156" t="s">
        <v>107</v>
      </c>
      <c r="B94" s="137" t="s">
        <v>153</v>
      </c>
      <c r="C94" s="174"/>
      <c r="D94" s="175"/>
      <c r="E94" s="175"/>
      <c r="F94" s="175"/>
      <c r="G94" s="175"/>
      <c r="H94" s="175"/>
      <c r="I94" s="176"/>
    </row>
    <row r="95" spans="1:9" ht="17.25" customHeight="1" x14ac:dyDescent="0.25">
      <c r="A95" s="157"/>
      <c r="B95" s="137"/>
      <c r="C95" s="177"/>
      <c r="D95" s="178"/>
      <c r="E95" s="178"/>
      <c r="F95" s="178"/>
      <c r="G95" s="178"/>
      <c r="H95" s="178"/>
      <c r="I95" s="179"/>
    </row>
    <row r="96" spans="1:9" ht="90" customHeight="1" x14ac:dyDescent="0.25">
      <c r="A96" s="26" t="s">
        <v>108</v>
      </c>
      <c r="B96" s="54" t="s">
        <v>120</v>
      </c>
      <c r="C96" s="26">
        <v>0</v>
      </c>
      <c r="D96" s="26">
        <v>0</v>
      </c>
      <c r="E96" s="29">
        <v>0</v>
      </c>
      <c r="F96" s="29">
        <v>0</v>
      </c>
      <c r="G96" s="55">
        <v>0</v>
      </c>
      <c r="H96" s="55">
        <v>0</v>
      </c>
      <c r="I96" s="39"/>
    </row>
    <row r="97" spans="1:9" ht="41.25" customHeight="1" x14ac:dyDescent="0.25">
      <c r="A97" s="27" t="s">
        <v>109</v>
      </c>
      <c r="B97" s="61" t="s">
        <v>154</v>
      </c>
      <c r="C97" s="150"/>
      <c r="D97" s="173"/>
      <c r="E97" s="173"/>
      <c r="F97" s="173"/>
      <c r="G97" s="173"/>
      <c r="H97" s="173"/>
      <c r="I97" s="151"/>
    </row>
    <row r="98" spans="1:9" ht="50.25" customHeight="1" x14ac:dyDescent="0.25">
      <c r="A98" s="26" t="s">
        <v>110</v>
      </c>
      <c r="B98" s="66" t="s">
        <v>134</v>
      </c>
      <c r="C98" s="29">
        <v>0</v>
      </c>
      <c r="D98" s="29">
        <v>0</v>
      </c>
      <c r="E98" s="29">
        <v>100</v>
      </c>
      <c r="F98" s="77">
        <v>0</v>
      </c>
      <c r="G98" s="55">
        <v>0</v>
      </c>
      <c r="H98" s="55">
        <v>0</v>
      </c>
      <c r="I98" s="60"/>
    </row>
    <row r="99" spans="1:9" ht="50.25" customHeight="1" x14ac:dyDescent="0.25">
      <c r="A99" s="26" t="s">
        <v>111</v>
      </c>
      <c r="B99" s="39" t="s">
        <v>121</v>
      </c>
      <c r="C99" s="29">
        <v>0</v>
      </c>
      <c r="D99" s="29">
        <v>0</v>
      </c>
      <c r="E99" s="29">
        <v>100</v>
      </c>
      <c r="F99" s="77">
        <v>0</v>
      </c>
      <c r="G99" s="55">
        <v>0</v>
      </c>
      <c r="H99" s="55">
        <v>0</v>
      </c>
      <c r="I99" s="60" t="s">
        <v>164</v>
      </c>
    </row>
    <row r="100" spans="1:9" ht="50.25" customHeight="1" x14ac:dyDescent="0.25">
      <c r="A100" s="26" t="s">
        <v>122</v>
      </c>
      <c r="B100" s="39" t="s">
        <v>67</v>
      </c>
      <c r="C100" s="29">
        <v>0</v>
      </c>
      <c r="D100" s="29">
        <v>0</v>
      </c>
      <c r="E100" s="29">
        <v>100</v>
      </c>
      <c r="F100" s="77">
        <v>0</v>
      </c>
      <c r="G100" s="55">
        <v>0</v>
      </c>
      <c r="H100" s="55">
        <v>0</v>
      </c>
      <c r="I100" s="60" t="s">
        <v>164</v>
      </c>
    </row>
    <row r="101" spans="1:9" ht="50.25" customHeight="1" x14ac:dyDescent="0.25">
      <c r="A101" s="26" t="s">
        <v>123</v>
      </c>
      <c r="B101" s="39" t="s">
        <v>126</v>
      </c>
      <c r="C101" s="29">
        <v>6.17</v>
      </c>
      <c r="D101" s="29">
        <v>6.17</v>
      </c>
      <c r="E101" s="29">
        <v>100</v>
      </c>
      <c r="F101" s="77">
        <v>6.17</v>
      </c>
      <c r="G101" s="55">
        <f t="shared" ref="G99:G106" si="4">F101/C101*100%</f>
        <v>1</v>
      </c>
      <c r="H101" s="55">
        <f t="shared" ref="H99:H106" si="5">F101/D101*100%</f>
        <v>1</v>
      </c>
      <c r="I101" s="60"/>
    </row>
    <row r="102" spans="1:9" ht="50.25" customHeight="1" x14ac:dyDescent="0.25">
      <c r="A102" s="26" t="s">
        <v>124</v>
      </c>
      <c r="B102" s="39" t="s">
        <v>127</v>
      </c>
      <c r="C102" s="29">
        <v>7.31</v>
      </c>
      <c r="D102" s="29">
        <v>7.31</v>
      </c>
      <c r="E102" s="77">
        <v>100</v>
      </c>
      <c r="F102" s="77">
        <v>0</v>
      </c>
      <c r="G102" s="55">
        <f t="shared" si="4"/>
        <v>0</v>
      </c>
      <c r="H102" s="55">
        <f t="shared" si="5"/>
        <v>0</v>
      </c>
      <c r="I102" s="60" t="s">
        <v>160</v>
      </c>
    </row>
    <row r="103" spans="1:9" ht="50.25" customHeight="1" x14ac:dyDescent="0.25">
      <c r="A103" s="26" t="s">
        <v>125</v>
      </c>
      <c r="B103" s="39" t="s">
        <v>129</v>
      </c>
      <c r="C103" s="29">
        <v>3.88</v>
      </c>
      <c r="D103" s="29">
        <v>3.88</v>
      </c>
      <c r="E103" s="77">
        <v>100</v>
      </c>
      <c r="F103" s="77">
        <v>0</v>
      </c>
      <c r="G103" s="55">
        <f t="shared" si="4"/>
        <v>0</v>
      </c>
      <c r="H103" s="55">
        <f t="shared" si="5"/>
        <v>0</v>
      </c>
      <c r="I103" s="60" t="s">
        <v>159</v>
      </c>
    </row>
    <row r="104" spans="1:9" ht="50.25" customHeight="1" x14ac:dyDescent="0.25">
      <c r="A104" s="26" t="s">
        <v>128</v>
      </c>
      <c r="B104" s="68" t="s">
        <v>135</v>
      </c>
      <c r="C104" s="29">
        <v>8.73</v>
      </c>
      <c r="D104" s="29">
        <v>8.73</v>
      </c>
      <c r="E104" s="29">
        <v>100</v>
      </c>
      <c r="F104" s="77">
        <v>8.73</v>
      </c>
      <c r="G104" s="55">
        <f t="shared" si="4"/>
        <v>1</v>
      </c>
      <c r="H104" s="55">
        <f t="shared" si="5"/>
        <v>1</v>
      </c>
      <c r="I104" s="28"/>
    </row>
    <row r="105" spans="1:9" ht="50.25" customHeight="1" x14ac:dyDescent="0.25">
      <c r="A105" s="75" t="s">
        <v>156</v>
      </c>
      <c r="B105" s="78" t="s">
        <v>157</v>
      </c>
      <c r="C105" s="77">
        <v>19.91</v>
      </c>
      <c r="D105" s="77">
        <v>19.91</v>
      </c>
      <c r="E105" s="77">
        <v>100</v>
      </c>
      <c r="F105" s="77">
        <v>19.91</v>
      </c>
      <c r="G105" s="55">
        <f t="shared" si="4"/>
        <v>1</v>
      </c>
      <c r="H105" s="55">
        <f t="shared" si="5"/>
        <v>1</v>
      </c>
      <c r="I105" s="28"/>
    </row>
    <row r="106" spans="1:9" ht="50.25" customHeight="1" x14ac:dyDescent="0.25">
      <c r="A106" s="75" t="s">
        <v>158</v>
      </c>
      <c r="B106" s="78" t="s">
        <v>166</v>
      </c>
      <c r="C106" s="77">
        <v>0</v>
      </c>
      <c r="D106" s="77">
        <v>0</v>
      </c>
      <c r="E106" s="77">
        <v>100</v>
      </c>
      <c r="F106" s="77">
        <v>0</v>
      </c>
      <c r="G106" s="55">
        <v>0</v>
      </c>
      <c r="H106" s="55">
        <v>0</v>
      </c>
      <c r="I106" s="60" t="s">
        <v>161</v>
      </c>
    </row>
    <row r="107" spans="1:9" ht="50.25" customHeight="1" x14ac:dyDescent="0.25">
      <c r="A107" s="27" t="s">
        <v>130</v>
      </c>
      <c r="B107" s="61" t="s">
        <v>155</v>
      </c>
      <c r="C107" s="165"/>
      <c r="D107" s="166"/>
      <c r="E107" s="166"/>
      <c r="F107" s="166"/>
      <c r="G107" s="166"/>
      <c r="H107" s="166"/>
      <c r="I107" s="167"/>
    </row>
    <row r="108" spans="1:9" ht="64.5" customHeight="1" x14ac:dyDescent="0.25">
      <c r="A108" s="26" t="s">
        <v>131</v>
      </c>
      <c r="B108" s="39" t="s">
        <v>132</v>
      </c>
      <c r="C108" s="29">
        <v>0</v>
      </c>
      <c r="D108" s="29">
        <v>0</v>
      </c>
      <c r="E108" s="29">
        <v>0</v>
      </c>
      <c r="F108" s="29">
        <v>0</v>
      </c>
      <c r="G108" s="55">
        <v>0</v>
      </c>
      <c r="H108" s="55">
        <v>0</v>
      </c>
      <c r="I108" s="29"/>
    </row>
    <row r="109" spans="1:9" ht="50.25" customHeight="1" x14ac:dyDescent="0.25">
      <c r="A109" s="26"/>
      <c r="B109" s="54" t="s">
        <v>133</v>
      </c>
      <c r="C109" s="51">
        <f>C96+C98+C99+C100+C101+C102+C103+C104+C105+C106+C108</f>
        <v>46</v>
      </c>
      <c r="D109" s="51">
        <f>D96+D98+D99+D100+D101+D102+D103+D104+D105+D106+D108</f>
        <v>46</v>
      </c>
      <c r="E109" s="51">
        <v>100</v>
      </c>
      <c r="F109" s="51">
        <f>F98+F99+F96+F100+F101+F102+F103+F104+F108+F105+F106</f>
        <v>34.81</v>
      </c>
      <c r="G109" s="36">
        <f>F109/C109*100%</f>
        <v>0.75673913043478269</v>
      </c>
      <c r="H109" s="36">
        <f>F109/D109*100%</f>
        <v>0.75673913043478269</v>
      </c>
      <c r="I109" s="29"/>
    </row>
    <row r="110" spans="1:9" ht="50.25" customHeight="1" x14ac:dyDescent="0.25">
      <c r="A110" s="27" t="s">
        <v>23</v>
      </c>
      <c r="B110" s="54" t="s">
        <v>136</v>
      </c>
      <c r="C110" s="51">
        <v>10</v>
      </c>
      <c r="D110" s="51">
        <v>10</v>
      </c>
      <c r="E110" s="51">
        <v>100</v>
      </c>
      <c r="F110" s="51">
        <v>0</v>
      </c>
      <c r="G110" s="36">
        <f>F110/C110*100%</f>
        <v>0</v>
      </c>
      <c r="H110" s="36">
        <f>F110/D110*100%</f>
        <v>0</v>
      </c>
      <c r="I110" s="29"/>
    </row>
    <row r="111" spans="1:9" ht="50.25" customHeight="1" x14ac:dyDescent="0.25">
      <c r="A111" s="26" t="s">
        <v>137</v>
      </c>
      <c r="B111" s="61" t="s">
        <v>139</v>
      </c>
      <c r="C111" s="51">
        <v>0</v>
      </c>
      <c r="D111" s="51">
        <v>0</v>
      </c>
      <c r="E111" s="51">
        <v>0</v>
      </c>
      <c r="F111" s="51">
        <v>0</v>
      </c>
      <c r="G111" s="36">
        <v>0</v>
      </c>
      <c r="H111" s="36">
        <v>0</v>
      </c>
      <c r="I111" s="29"/>
    </row>
    <row r="112" spans="1:9" ht="50.25" customHeight="1" x14ac:dyDescent="0.25">
      <c r="A112" s="26" t="s">
        <v>138</v>
      </c>
      <c r="B112" s="52" t="s">
        <v>140</v>
      </c>
      <c r="C112" s="51">
        <v>5</v>
      </c>
      <c r="D112" s="51">
        <v>5</v>
      </c>
      <c r="E112" s="51">
        <v>100</v>
      </c>
      <c r="F112" s="51">
        <v>0</v>
      </c>
      <c r="G112" s="36">
        <f>F112/C112*100%</f>
        <v>0</v>
      </c>
      <c r="H112" s="36">
        <f>F112/D112*100%</f>
        <v>0</v>
      </c>
      <c r="I112" s="28" t="s">
        <v>161</v>
      </c>
    </row>
    <row r="113" spans="1:9" ht="50.25" customHeight="1" x14ac:dyDescent="0.25">
      <c r="A113" s="90" t="s">
        <v>167</v>
      </c>
      <c r="B113" s="91" t="s">
        <v>168</v>
      </c>
      <c r="C113" s="51">
        <v>5</v>
      </c>
      <c r="D113" s="51">
        <v>5</v>
      </c>
      <c r="E113" s="51">
        <v>100</v>
      </c>
      <c r="F113" s="51">
        <v>0</v>
      </c>
      <c r="G113" s="36">
        <v>0</v>
      </c>
      <c r="H113" s="36">
        <v>0</v>
      </c>
      <c r="I113" s="28" t="s">
        <v>159</v>
      </c>
    </row>
    <row r="114" spans="1:9" ht="50.25" customHeight="1" x14ac:dyDescent="0.25">
      <c r="A114" s="26"/>
      <c r="B114" s="54" t="s">
        <v>141</v>
      </c>
      <c r="C114" s="51">
        <f>C111+C112</f>
        <v>5</v>
      </c>
      <c r="D114" s="51">
        <f>D111+D112</f>
        <v>5</v>
      </c>
      <c r="E114" s="51">
        <v>100</v>
      </c>
      <c r="F114" s="51">
        <f>F111+F112</f>
        <v>0</v>
      </c>
      <c r="G114" s="36">
        <f>F114/C114*100%</f>
        <v>0</v>
      </c>
      <c r="H114" s="36">
        <f>F114/D114*100%</f>
        <v>0</v>
      </c>
      <c r="I114" s="29"/>
    </row>
    <row r="115" spans="1:9" ht="50.25" customHeight="1" x14ac:dyDescent="0.25">
      <c r="A115" s="89" t="s">
        <v>169</v>
      </c>
      <c r="B115" s="87" t="s">
        <v>170</v>
      </c>
      <c r="C115" s="51">
        <v>0</v>
      </c>
      <c r="D115" s="51">
        <v>0</v>
      </c>
      <c r="E115" s="51">
        <v>0</v>
      </c>
      <c r="F115" s="51">
        <v>0</v>
      </c>
      <c r="G115" s="36">
        <v>0</v>
      </c>
      <c r="H115" s="36">
        <v>0</v>
      </c>
      <c r="I115" s="86"/>
    </row>
    <row r="116" spans="1:9" ht="50.25" customHeight="1" x14ac:dyDescent="0.25">
      <c r="A116" s="90" t="s">
        <v>171</v>
      </c>
      <c r="B116" s="91" t="s">
        <v>177</v>
      </c>
      <c r="C116" s="51">
        <v>0</v>
      </c>
      <c r="D116" s="51">
        <v>0</v>
      </c>
      <c r="E116" s="51">
        <v>0</v>
      </c>
      <c r="F116" s="51">
        <v>0</v>
      </c>
      <c r="G116" s="36">
        <v>0</v>
      </c>
      <c r="H116" s="36">
        <v>0</v>
      </c>
      <c r="I116" s="86"/>
    </row>
    <row r="117" spans="1:9" ht="50.25" customHeight="1" x14ac:dyDescent="0.25">
      <c r="A117" s="90" t="s">
        <v>172</v>
      </c>
      <c r="B117" s="91" t="s">
        <v>178</v>
      </c>
      <c r="C117" s="51">
        <v>0</v>
      </c>
      <c r="D117" s="51">
        <v>0</v>
      </c>
      <c r="E117" s="51">
        <v>0</v>
      </c>
      <c r="F117" s="51">
        <v>0</v>
      </c>
      <c r="G117" s="36">
        <v>0</v>
      </c>
      <c r="H117" s="36">
        <v>0</v>
      </c>
      <c r="I117" s="86"/>
    </row>
    <row r="118" spans="1:9" ht="50.25" customHeight="1" x14ac:dyDescent="0.25">
      <c r="A118" s="90" t="s">
        <v>173</v>
      </c>
      <c r="B118" s="91" t="s">
        <v>179</v>
      </c>
      <c r="C118" s="51">
        <v>0</v>
      </c>
      <c r="D118" s="51">
        <v>0</v>
      </c>
      <c r="E118" s="51">
        <v>0</v>
      </c>
      <c r="F118" s="51">
        <v>0</v>
      </c>
      <c r="G118" s="36">
        <v>0</v>
      </c>
      <c r="H118" s="36">
        <v>0</v>
      </c>
      <c r="I118" s="86"/>
    </row>
    <row r="119" spans="1:9" ht="50.25" customHeight="1" x14ac:dyDescent="0.25">
      <c r="A119" s="90" t="s">
        <v>174</v>
      </c>
      <c r="B119" s="91" t="s">
        <v>180</v>
      </c>
      <c r="C119" s="51">
        <v>0</v>
      </c>
      <c r="D119" s="51">
        <v>0</v>
      </c>
      <c r="E119" s="51">
        <v>0</v>
      </c>
      <c r="F119" s="51">
        <v>0</v>
      </c>
      <c r="G119" s="36">
        <v>0</v>
      </c>
      <c r="H119" s="36">
        <v>0</v>
      </c>
      <c r="I119" s="86"/>
    </row>
    <row r="120" spans="1:9" ht="50.25" customHeight="1" x14ac:dyDescent="0.25">
      <c r="A120" s="90" t="s">
        <v>175</v>
      </c>
      <c r="B120" s="91" t="s">
        <v>181</v>
      </c>
      <c r="C120" s="51">
        <v>0</v>
      </c>
      <c r="D120" s="51">
        <v>0</v>
      </c>
      <c r="E120" s="51">
        <v>0</v>
      </c>
      <c r="F120" s="51">
        <v>0</v>
      </c>
      <c r="G120" s="36">
        <v>0</v>
      </c>
      <c r="H120" s="36">
        <v>0</v>
      </c>
      <c r="I120" s="86"/>
    </row>
    <row r="121" spans="1:9" ht="50.25" customHeight="1" x14ac:dyDescent="0.25">
      <c r="A121" s="90" t="s">
        <v>176</v>
      </c>
      <c r="B121" s="91" t="s">
        <v>182</v>
      </c>
      <c r="C121" s="51">
        <v>0</v>
      </c>
      <c r="D121" s="51">
        <v>0</v>
      </c>
      <c r="E121" s="51">
        <v>0</v>
      </c>
      <c r="F121" s="51">
        <v>0</v>
      </c>
      <c r="G121" s="36">
        <v>0</v>
      </c>
      <c r="H121" s="36">
        <v>0</v>
      </c>
      <c r="I121" s="86"/>
    </row>
    <row r="122" spans="1:9" ht="50.25" customHeight="1" x14ac:dyDescent="0.25">
      <c r="A122" s="62"/>
      <c r="B122" s="64" t="s">
        <v>142</v>
      </c>
      <c r="C122" s="51">
        <f>C11+C40+C69+C92+C110</f>
        <v>361</v>
      </c>
      <c r="D122" s="51">
        <f>D11+D40+D69+D92+D110</f>
        <v>361</v>
      </c>
      <c r="E122" s="51">
        <v>100</v>
      </c>
      <c r="F122" s="51">
        <f>F11+F40+F69+F92+F110+F115</f>
        <v>196.89000000000001</v>
      </c>
      <c r="G122" s="36">
        <f>F122/C122*100%</f>
        <v>0.54540166204986151</v>
      </c>
      <c r="H122" s="36">
        <f>F122/D122*100%</f>
        <v>0.54540166204986151</v>
      </c>
      <c r="I122" s="63"/>
    </row>
    <row r="123" spans="1:9" x14ac:dyDescent="0.25">
      <c r="A123" s="15"/>
      <c r="B123" s="16"/>
      <c r="C123" s="17"/>
      <c r="D123" s="17"/>
      <c r="E123" s="18"/>
      <c r="F123" s="19"/>
      <c r="G123" s="20"/>
      <c r="H123" s="18"/>
      <c r="I123" s="21"/>
    </row>
    <row r="126" spans="1:9" x14ac:dyDescent="0.25">
      <c r="A126" s="22"/>
    </row>
    <row r="128" spans="1:9" x14ac:dyDescent="0.25">
      <c r="A128" s="23"/>
    </row>
    <row r="130" spans="1:1" x14ac:dyDescent="0.25">
      <c r="A130" s="22"/>
    </row>
    <row r="132" spans="1:1" x14ac:dyDescent="0.25">
      <c r="A132" s="22"/>
    </row>
  </sheetData>
  <mergeCells count="180">
    <mergeCell ref="C97:I97"/>
    <mergeCell ref="C107:I107"/>
    <mergeCell ref="H69:H70"/>
    <mergeCell ref="I69:I70"/>
    <mergeCell ref="C69:C70"/>
    <mergeCell ref="D69:D70"/>
    <mergeCell ref="E69:E70"/>
    <mergeCell ref="F69:F70"/>
    <mergeCell ref="G69:G70"/>
    <mergeCell ref="F78:F79"/>
    <mergeCell ref="G78:G79"/>
    <mergeCell ref="H78:H79"/>
    <mergeCell ref="I78:I79"/>
    <mergeCell ref="C80:C81"/>
    <mergeCell ref="D80:D81"/>
    <mergeCell ref="E80:E81"/>
    <mergeCell ref="F80:F81"/>
    <mergeCell ref="G80:G81"/>
    <mergeCell ref="H80:H81"/>
    <mergeCell ref="I80:I81"/>
    <mergeCell ref="C94:I95"/>
    <mergeCell ref="C87:I87"/>
    <mergeCell ref="C89:I89"/>
    <mergeCell ref="C92:C93"/>
    <mergeCell ref="H64:H65"/>
    <mergeCell ref="I64:I65"/>
    <mergeCell ref="C66:C67"/>
    <mergeCell ref="D66:D67"/>
    <mergeCell ref="E66:E67"/>
    <mergeCell ref="F66:F67"/>
    <mergeCell ref="G66:G67"/>
    <mergeCell ref="H66:H67"/>
    <mergeCell ref="I66:I67"/>
    <mergeCell ref="C64:C65"/>
    <mergeCell ref="D64:D65"/>
    <mergeCell ref="E64:E65"/>
    <mergeCell ref="F64:F65"/>
    <mergeCell ref="G64:G65"/>
    <mergeCell ref="C32:I32"/>
    <mergeCell ref="C35:I35"/>
    <mergeCell ref="C37:I37"/>
    <mergeCell ref="C40:C42"/>
    <mergeCell ref="D40:D42"/>
    <mergeCell ref="E40:E42"/>
    <mergeCell ref="F40:F42"/>
    <mergeCell ref="G40:G42"/>
    <mergeCell ref="H40:H42"/>
    <mergeCell ref="I40:I42"/>
    <mergeCell ref="E20:E21"/>
    <mergeCell ref="F20:F21"/>
    <mergeCell ref="G20:G21"/>
    <mergeCell ref="H14:H15"/>
    <mergeCell ref="I14:I15"/>
    <mergeCell ref="C17:C18"/>
    <mergeCell ref="D17:D18"/>
    <mergeCell ref="E17:E18"/>
    <mergeCell ref="F17:F18"/>
    <mergeCell ref="G17:G18"/>
    <mergeCell ref="H17:H18"/>
    <mergeCell ref="I17:I18"/>
    <mergeCell ref="C14:C15"/>
    <mergeCell ref="D14:D15"/>
    <mergeCell ref="E14:E15"/>
    <mergeCell ref="F14:F15"/>
    <mergeCell ref="G14:G15"/>
    <mergeCell ref="A94:A95"/>
    <mergeCell ref="B94:B95"/>
    <mergeCell ref="A1:I5"/>
    <mergeCell ref="A64:A65"/>
    <mergeCell ref="B64:B65"/>
    <mergeCell ref="A66:A67"/>
    <mergeCell ref="B66:B67"/>
    <mergeCell ref="A61:A63"/>
    <mergeCell ref="B61:B63"/>
    <mergeCell ref="B47:B48"/>
    <mergeCell ref="A47:A48"/>
    <mergeCell ref="A49:A50"/>
    <mergeCell ref="B49:B50"/>
    <mergeCell ref="A58:A60"/>
    <mergeCell ref="A11:A12"/>
    <mergeCell ref="A78:A79"/>
    <mergeCell ref="B78:B79"/>
    <mergeCell ref="A71:A72"/>
    <mergeCell ref="B71:B72"/>
    <mergeCell ref="A74:A75"/>
    <mergeCell ref="B74:B75"/>
    <mergeCell ref="A76:A77"/>
    <mergeCell ref="B76:B77"/>
    <mergeCell ref="A69:A70"/>
    <mergeCell ref="A40:A42"/>
    <mergeCell ref="B40:B42"/>
    <mergeCell ref="B43:B44"/>
    <mergeCell ref="B58:B60"/>
    <mergeCell ref="A43:A44"/>
    <mergeCell ref="A20:A21"/>
    <mergeCell ref="B20:B21"/>
    <mergeCell ref="B6:B8"/>
    <mergeCell ref="A6:A8"/>
    <mergeCell ref="B11:B12"/>
    <mergeCell ref="B14:B15"/>
    <mergeCell ref="A14:A15"/>
    <mergeCell ref="A17:A18"/>
    <mergeCell ref="B17:B18"/>
    <mergeCell ref="A45:A46"/>
    <mergeCell ref="B45:B46"/>
    <mergeCell ref="C43:I44"/>
    <mergeCell ref="C45:C46"/>
    <mergeCell ref="D45:D46"/>
    <mergeCell ref="E45:E46"/>
    <mergeCell ref="F45:F46"/>
    <mergeCell ref="G45:G46"/>
    <mergeCell ref="H45:H46"/>
    <mergeCell ref="I45:I46"/>
    <mergeCell ref="D6:E7"/>
    <mergeCell ref="F6:I7"/>
    <mergeCell ref="G8:H8"/>
    <mergeCell ref="C11:C12"/>
    <mergeCell ref="D11:D12"/>
    <mergeCell ref="E11:E12"/>
    <mergeCell ref="F11:F12"/>
    <mergeCell ref="G11:G12"/>
    <mergeCell ref="H11:H12"/>
    <mergeCell ref="I11:I12"/>
    <mergeCell ref="C6:C8"/>
    <mergeCell ref="H20:H21"/>
    <mergeCell ref="I20:I21"/>
    <mergeCell ref="C13:I13"/>
    <mergeCell ref="C20:C21"/>
    <mergeCell ref="D20:D21"/>
    <mergeCell ref="C76:C77"/>
    <mergeCell ref="D76:D77"/>
    <mergeCell ref="E76:E77"/>
    <mergeCell ref="F76:F77"/>
    <mergeCell ref="G76:G77"/>
    <mergeCell ref="H76:H77"/>
    <mergeCell ref="I76:I77"/>
    <mergeCell ref="C78:C79"/>
    <mergeCell ref="D78:D79"/>
    <mergeCell ref="E78:E79"/>
    <mergeCell ref="C71:I72"/>
    <mergeCell ref="C74:C75"/>
    <mergeCell ref="D74:D75"/>
    <mergeCell ref="E74:E75"/>
    <mergeCell ref="F74:F75"/>
    <mergeCell ref="G74:G75"/>
    <mergeCell ref="H74:H75"/>
    <mergeCell ref="I74:I75"/>
    <mergeCell ref="B69:B70"/>
    <mergeCell ref="C58:I60"/>
    <mergeCell ref="C61:C63"/>
    <mergeCell ref="D61:D63"/>
    <mergeCell ref="E61:E63"/>
    <mergeCell ref="F61:F63"/>
    <mergeCell ref="G61:G63"/>
    <mergeCell ref="H61:H63"/>
    <mergeCell ref="I61:I63"/>
    <mergeCell ref="H47:H48"/>
    <mergeCell ref="I47:I48"/>
    <mergeCell ref="C49:C50"/>
    <mergeCell ref="D49:D50"/>
    <mergeCell ref="E49:E50"/>
    <mergeCell ref="F49:F50"/>
    <mergeCell ref="G49:G50"/>
    <mergeCell ref="H49:H50"/>
    <mergeCell ref="I49:I50"/>
    <mergeCell ref="C47:C48"/>
    <mergeCell ref="D47:D48"/>
    <mergeCell ref="E47:E48"/>
    <mergeCell ref="F47:F48"/>
    <mergeCell ref="G47:G48"/>
    <mergeCell ref="D92:D93"/>
    <mergeCell ref="E92:E93"/>
    <mergeCell ref="F92:F93"/>
    <mergeCell ref="G92:G93"/>
    <mergeCell ref="H92:H93"/>
    <mergeCell ref="I92:I93"/>
    <mergeCell ref="B92:B93"/>
    <mergeCell ref="A92:A93"/>
    <mergeCell ref="B80:B81"/>
    <mergeCell ref="A80:A81"/>
  </mergeCell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объемов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2025-07-30T07:19:47Z</dcterms:modified>
</cp:coreProperties>
</file>